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E:\NDMC\NDMC Tariff Petition FY 2023-24 &amp; Trueup FY 2021-22\True-up Tariff Petiton Final Folder 01.11.22\"/>
    </mc:Choice>
  </mc:AlternateContent>
  <xr:revisionPtr revIDLastSave="0" documentId="13_ncr:1_{AC944DA5-BCBE-4563-8364-6C49A876C6F3}" xr6:coauthVersionLast="47" xr6:coauthVersionMax="47" xr10:uidLastSave="{00000000-0000-0000-0000-000000000000}"/>
  <bookViews>
    <workbookView xWindow="-120" yWindow="-120" windowWidth="19440" windowHeight="14880" tabRatio="918" xr2:uid="{00000000-000D-0000-FFFF-FFFF00000000}"/>
  </bookViews>
  <sheets>
    <sheet name="Sheet1" sheetId="3" r:id="rId1"/>
    <sheet name="S1" sheetId="1" r:id="rId2"/>
    <sheet name="S2" sheetId="5" r:id="rId3"/>
    <sheet name="S3" sheetId="6" r:id="rId4"/>
    <sheet name="F1 (21-22)" sheetId="9" r:id="rId5"/>
    <sheet name="F1a" sheetId="32" r:id="rId6"/>
    <sheet name="F2.1 (a)-D FY 2021-22" sheetId="50" r:id="rId7"/>
    <sheet name="F2 (a)" sheetId="11" r:id="rId8"/>
    <sheet name="F3" sheetId="51" r:id="rId9"/>
    <sheet name="F4" sheetId="14" r:id="rId10"/>
    <sheet name="F5" sheetId="15" r:id="rId11"/>
    <sheet name="F6" sheetId="52" r:id="rId12"/>
    <sheet name="F6(a)" sheetId="82" r:id="rId13"/>
    <sheet name="F7" sheetId="53" r:id="rId14"/>
    <sheet name="F7(a)" sheetId="83" r:id="rId15"/>
    <sheet name="F8" sheetId="18" r:id="rId16"/>
    <sheet name="F9 (21-22)" sheetId="70" r:id="rId17"/>
    <sheet name="F10" sheetId="21" r:id="rId18"/>
    <sheet name="F11" sheetId="54" r:id="rId19"/>
    <sheet name="F12" sheetId="25" r:id="rId20"/>
    <sheet name="F13" sheetId="27" r:id="rId21"/>
    <sheet name="F14" sheetId="59" r:id="rId22"/>
    <sheet name="F15" sheetId="61" r:id="rId23"/>
    <sheet name="F16" sheetId="62" r:id="rId24"/>
    <sheet name="F17" sheetId="33" r:id="rId25"/>
    <sheet name="F18" sheetId="34" r:id="rId26"/>
    <sheet name="F19" sheetId="66" r:id="rId27"/>
    <sheet name="F20" sheetId="67" r:id="rId28"/>
    <sheet name="F21" sheetId="81" r:id="rId29"/>
    <sheet name="F22" sheetId="68" r:id="rId30"/>
    <sheet name="Annexure-1-1" sheetId="90" r:id="rId31"/>
    <sheet name="Annexure-1-2" sheetId="91"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___INDEX_SHEET___ASAP_Utilities">#REF!</definedName>
    <definedName name="_BSD1">#REF!</definedName>
    <definedName name="_BSD2">#REF!</definedName>
    <definedName name="_IED1">#REF!</definedName>
    <definedName name="_IED2">#REF!</definedName>
    <definedName name="_Order1" hidden="1">255</definedName>
    <definedName name="_Order2" hidden="1">0</definedName>
    <definedName name="_PH1">#N/A</definedName>
    <definedName name="_SCH6">'[16]04REL'!#REF!</definedName>
    <definedName name="_SUP1">[1]PP!$E$8</definedName>
    <definedName name="A">#REF!</definedName>
    <definedName name="ADL.63">[2]Addl.40!$A$38:$I$284</definedName>
    <definedName name="agri">#REF!</definedName>
    <definedName name="as">'[16]04REL'!#REF!</definedName>
    <definedName name="_xlnm.Criteria" localSheetId="27">[3]DLC!$GS$304:$HF$305</definedName>
    <definedName name="_xlnm.Criteria" localSheetId="16">[3]DLC!$GS$304:$HF$305</definedName>
    <definedName name="_xlnm.Criteria">[4]DLC!$GS$304:$HF$305</definedName>
    <definedName name="D">#N/A</definedName>
    <definedName name="_xlnm.Database">#REF!</definedName>
    <definedName name="dbn_assts">[5]Sheet1!$A$1508:$Q$1541</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om">#REF!</definedName>
    <definedName name="dpc">'[6]dpc cost'!$D$1</definedName>
    <definedName name="E_315MVA_Addl_Page1">#REF!</definedName>
    <definedName name="E_315MVA_Addl_Page2">#REF!</definedName>
    <definedName name="_xlnm.Extract" localSheetId="27">[3]DLC!$GS$307:$HF$322</definedName>
    <definedName name="_xlnm.Extract" localSheetId="16">[3]DLC!$GS$307:$HF$322</definedName>
    <definedName name="_xlnm.Extract">[4]DLC!$GS$307:$HF$322</definedName>
    <definedName name="f">[7]ST1!$IV$8174</definedName>
    <definedName name="Fuel_Exp_CY">#REF!</definedName>
    <definedName name="Fuel_Exp_EY">#REF!</definedName>
    <definedName name="Fuel_Exp_PY">#REF!</definedName>
    <definedName name="g">[8]HQ00!$IU$8175</definedName>
    <definedName name="h">[7]ST1!$IV$8176</definedName>
    <definedName name="Intt_Charge_cY">#REF!,#REF!</definedName>
    <definedName name="Intt_Charge_cy_1">'[9]A 3.7'!$H$35,'[9]A 3.7'!$H$44</definedName>
    <definedName name="Intt_Charge_eY">#REF!,#REF!</definedName>
    <definedName name="Intt_Charge_ey_1">'[9]A 3.7'!$I$35,'[9]A 3.7'!$I$44</definedName>
    <definedName name="Intt_Charge_PY">#REF!,#REF!</definedName>
    <definedName name="Intt_Charge_py_1">'[9]A 3.7'!$G$35,'[9]A 3.7'!$G$44</definedName>
    <definedName name="j">[7]ST1!$A$1:$R$51</definedName>
    <definedName name="JR_PAGE_ANCHOR_0_1">[10]RTM!#REF!</definedName>
    <definedName name="k">[8]HQ00!$IU$8178</definedName>
    <definedName name="K2000_">#N/A</definedName>
    <definedName name="l">[8]HQ00!$IU$8180</definedName>
    <definedName name="ltind">#REF!</definedName>
    <definedName name="m">[11]ST1!$IV$8169</definedName>
    <definedName name="MENU">#N/A</definedName>
    <definedName name="n">[11]ST1!$IV$8171</definedName>
    <definedName name="NonDom">#REF!</definedName>
    <definedName name="o">[8]HQ00!$A$1:$Q$60</definedName>
    <definedName name="Pop_Ratio">#REF!</definedName>
    <definedName name="_xlnm.Print_Area" localSheetId="4">'F1 (21-22)'!$A$1:$R$68</definedName>
    <definedName name="_xlnm.Print_Area" localSheetId="19">'F12'!$A$1:$D$86</definedName>
    <definedName name="_xlnm.Print_Area" localSheetId="6">'F2.1 (a)-D FY 2021-22'!$A$1:$Z$98</definedName>
    <definedName name="_xlnm.Print_Area" localSheetId="13">'F7'!$A$1:$D$53</definedName>
    <definedName name="_xlnm.Print_Area" localSheetId="16">'F9 (21-22)'!$A$1:$R$21</definedName>
    <definedName name="_xlnm.Print_Area" localSheetId="1">'S1'!$A$1:$F$52</definedName>
    <definedName name="_xlnm.Print_Area" localSheetId="2">'S2'!$A$1:$D$54</definedName>
    <definedName name="_xlnm.Print_Area" localSheetId="3">'S3'!$A$1:$D$47</definedName>
    <definedName name="_xlnm.Print_Area">[12]EB!$A$1:$P$70</definedName>
    <definedName name="_xlnm.Print_Titles" localSheetId="4">'F1 (21-22)'!$7:$7</definedName>
    <definedName name="_xlnm.Print_Titles" localSheetId="17">'F10'!$5:$6</definedName>
    <definedName name="_xlnm.Print_Titles" localSheetId="18">'F11'!$5:$8</definedName>
    <definedName name="_xlnm.Print_Titles" localSheetId="19">'F12'!$6:$7</definedName>
    <definedName name="_xlnm.Print_Titles" localSheetId="21">'F14'!$5:$5</definedName>
    <definedName name="_xlnm.Print_Titles" localSheetId="23">'F16'!$5:$6</definedName>
    <definedName name="_xlnm.Print_Titles" localSheetId="5">F1a!$5:$6</definedName>
    <definedName name="_xlnm.Print_Titles" localSheetId="6">'F2.1 (a)-D FY 2021-22'!$1:$6</definedName>
    <definedName name="_xlnm.Print_Titles" localSheetId="27">'F20'!$1:$4</definedName>
    <definedName name="_xlnm.Print_Titles" localSheetId="29">'F22'!$5:$7</definedName>
    <definedName name="_xlnm.Print_Titles" localSheetId="8">'F3'!$1:$7</definedName>
    <definedName name="_xlnm.Print_Titles" localSheetId="11">'F6'!$5:$6</definedName>
    <definedName name="_xlnm.Print_Titles" localSheetId="12">'F6(a)'!$5:$5</definedName>
    <definedName name="_xlnm.Print_Titles" localSheetId="13">'F7'!$5:$6</definedName>
    <definedName name="_xlnm.Print_Titles" localSheetId="14">'F7(a)'!$5:$5</definedName>
    <definedName name="_xlnm.Print_Titles" localSheetId="15">'F8'!$1:$4</definedName>
    <definedName name="_xlnm.Print_Titles" localSheetId="16">'F9 (21-22)'!$5:$5</definedName>
    <definedName name="_xlnm.Print_Titles" localSheetId="1">'S1'!$1:$7</definedName>
    <definedName name="_xlnm.Print_Titles" localSheetId="2">'S2'!$1:$7</definedName>
    <definedName name="_xlnm.Print_Titles" localSheetId="3">'S3'!$1:$7</definedName>
    <definedName name="purtot">#REF!</definedName>
    <definedName name="q">'[13]A 3.7'!$I$35,'[13]A 3.7'!$I$44</definedName>
    <definedName name="R_">#N/A</definedName>
    <definedName name="s">[7]ST1!$IV$8171</definedName>
    <definedName name="shft1">[6]SUMMERY!$P$1</definedName>
    <definedName name="shftI">[14]SUMMERY!$P$1</definedName>
    <definedName name="SUPP1">[1]PP!$W$6</definedName>
    <definedName name="tot">#REF!</definedName>
    <definedName name="v">[11]ST1!$IV$8176</definedName>
    <definedName name="X">#N/A</definedName>
    <definedName name="X1_">#REF!</definedName>
    <definedName name="YEAR">#REF!</definedName>
    <definedName name="z">[11]ST1!$A$1:$R$51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8" i="91" l="1"/>
  <c r="L38" i="91"/>
  <c r="H38" i="91"/>
  <c r="E38" i="91"/>
  <c r="D38" i="91"/>
  <c r="C38" i="91"/>
  <c r="B38" i="91"/>
  <c r="M19" i="91"/>
  <c r="L19" i="91"/>
  <c r="I19" i="91"/>
  <c r="H19" i="91"/>
  <c r="E19" i="91"/>
  <c r="D19" i="91"/>
  <c r="C19" i="91"/>
  <c r="B19" i="91"/>
  <c r="E19" i="90"/>
  <c r="C19" i="90"/>
  <c r="B19" i="90"/>
  <c r="D18" i="90"/>
  <c r="D17" i="90"/>
  <c r="D16" i="90"/>
  <c r="D15" i="90"/>
  <c r="D14" i="90"/>
  <c r="D13" i="90"/>
  <c r="D12" i="90"/>
  <c r="D11" i="90"/>
  <c r="D10" i="90"/>
  <c r="D9" i="90"/>
  <c r="D8" i="90"/>
  <c r="D7" i="90"/>
  <c r="D19" i="90" l="1"/>
  <c r="C25" i="14" l="1"/>
  <c r="F7" i="81"/>
  <c r="C7" i="81"/>
  <c r="C13" i="34"/>
  <c r="C13" i="33"/>
  <c r="C12" i="34"/>
  <c r="C12" i="33"/>
  <c r="C11" i="34"/>
  <c r="C11" i="33"/>
  <c r="D8" i="27"/>
  <c r="D34" i="3"/>
  <c r="D33" i="3"/>
  <c r="D32" i="3"/>
  <c r="D31" i="3"/>
  <c r="D30" i="3"/>
  <c r="D29" i="3"/>
  <c r="D28" i="3"/>
  <c r="D10" i="3"/>
  <c r="D27" i="3"/>
  <c r="D26" i="3"/>
  <c r="D25" i="3"/>
  <c r="D24" i="3"/>
  <c r="D23" i="3"/>
  <c r="D22" i="3"/>
  <c r="D21" i="3"/>
  <c r="D20" i="3"/>
  <c r="D19" i="3"/>
  <c r="D18" i="3"/>
  <c r="D17" i="3"/>
  <c r="D15" i="3"/>
  <c r="C17" i="34"/>
  <c r="C16" i="33"/>
  <c r="C42" i="1"/>
  <c r="C11" i="5"/>
  <c r="C44" i="5"/>
  <c r="C16" i="5"/>
  <c r="C47" i="53" l="1"/>
  <c r="D14" i="3" l="1"/>
  <c r="D12" i="3"/>
  <c r="D9" i="3"/>
  <c r="D7" i="3" a="1"/>
  <c r="D7" i="3" s="1"/>
  <c r="D6" i="3" a="1"/>
  <c r="D6" i="3" s="1"/>
  <c r="D5" i="3" a="1"/>
  <c r="D5" i="3" s="1"/>
  <c r="F22" i="83" l="1"/>
  <c r="D26" i="67"/>
  <c r="E24" i="1" l="1"/>
  <c r="C23" i="6"/>
  <c r="C21" i="6"/>
  <c r="E25" i="1" l="1"/>
  <c r="D25" i="67" l="1"/>
  <c r="I21" i="70" l="1"/>
  <c r="H21" i="70"/>
  <c r="E28" i="18" l="1"/>
  <c r="P66" i="9" l="1"/>
  <c r="N66" i="9"/>
  <c r="P48" i="9"/>
  <c r="O59" i="9" l="1"/>
  <c r="M59" i="9"/>
  <c r="D59" i="9"/>
  <c r="N59" i="9" s="1"/>
  <c r="F59" i="9"/>
  <c r="G59" i="9"/>
  <c r="H59" i="9"/>
  <c r="I59" i="9"/>
  <c r="J59" i="9"/>
  <c r="N58" i="9"/>
  <c r="O33" i="9"/>
  <c r="D33" i="9"/>
  <c r="F29" i="9"/>
  <c r="F33" i="9" s="1"/>
  <c r="G29" i="9"/>
  <c r="G33" i="9" s="1"/>
  <c r="H29" i="9"/>
  <c r="H33" i="9" s="1"/>
  <c r="I29" i="9"/>
  <c r="I33" i="9" s="1"/>
  <c r="J29" i="9"/>
  <c r="J33" i="9" s="1"/>
  <c r="D38" i="9"/>
  <c r="F38" i="9"/>
  <c r="G38" i="9"/>
  <c r="H38" i="9"/>
  <c r="I38" i="9"/>
  <c r="J38" i="9"/>
  <c r="M38" i="9"/>
  <c r="N38" i="9"/>
  <c r="O38" i="9"/>
  <c r="K37" i="9" l="1"/>
  <c r="P37" i="9" l="1"/>
  <c r="Q37" i="9"/>
  <c r="L37" i="9"/>
  <c r="R37" i="9" l="1"/>
  <c r="K66" i="9" l="1"/>
  <c r="Q66" i="9" l="1"/>
  <c r="D23" i="1" s="1"/>
  <c r="E23" i="1" l="1"/>
  <c r="D27" i="9" l="1"/>
  <c r="F27" i="9"/>
  <c r="G27" i="9"/>
  <c r="H27" i="9"/>
  <c r="I27" i="9"/>
  <c r="J27" i="9"/>
  <c r="K48" i="9" l="1"/>
  <c r="Q48" i="9" l="1"/>
  <c r="K55" i="9"/>
  <c r="K35" i="9"/>
  <c r="E38" i="9"/>
  <c r="K31" i="9"/>
  <c r="K44" i="9" l="1"/>
  <c r="K30" i="9"/>
  <c r="E29" i="9"/>
  <c r="E33" i="9" s="1"/>
  <c r="L31" i="9"/>
  <c r="Q31" i="9"/>
  <c r="K58" i="9"/>
  <c r="C29" i="9"/>
  <c r="M30" i="9"/>
  <c r="P30" i="9" s="1"/>
  <c r="M31" i="9"/>
  <c r="P31" i="9" s="1"/>
  <c r="K36" i="9"/>
  <c r="P36" i="9"/>
  <c r="P58" i="9" l="1"/>
  <c r="E59" i="9"/>
  <c r="R31" i="9"/>
  <c r="Q30" i="9"/>
  <c r="R30" i="9" s="1"/>
  <c r="L30" i="9"/>
  <c r="K29" i="9"/>
  <c r="K33" i="9" s="1"/>
  <c r="Q58" i="9"/>
  <c r="L58" i="9"/>
  <c r="C59" i="9"/>
  <c r="C64" i="9" s="1"/>
  <c r="C33" i="9"/>
  <c r="M29" i="9"/>
  <c r="Q36" i="9"/>
  <c r="R36" i="9" s="1"/>
  <c r="R38" i="9" s="1"/>
  <c r="L36" i="9"/>
  <c r="R58" i="9" l="1"/>
  <c r="I14" i="9"/>
  <c r="Q35" i="9" l="1"/>
  <c r="D18" i="1" s="1"/>
  <c r="K38" i="9"/>
  <c r="L38" i="9" l="1"/>
  <c r="M19" i="9" l="1"/>
  <c r="K23" i="9"/>
  <c r="M25" i="9"/>
  <c r="M24" i="9"/>
  <c r="M22" i="9"/>
  <c r="M20" i="9"/>
  <c r="Q23" i="9" l="1"/>
  <c r="K12" i="9"/>
  <c r="M12" i="9"/>
  <c r="P12" i="9" s="1"/>
  <c r="P24" i="9"/>
  <c r="P25" i="9"/>
  <c r="K24" i="9"/>
  <c r="Q24" i="9" l="1"/>
  <c r="R24" i="9" s="1"/>
  <c r="Q12" i="9"/>
  <c r="R12" i="9" s="1"/>
  <c r="L12" i="9"/>
  <c r="M21" i="9"/>
  <c r="C38" i="9"/>
  <c r="L24" i="9"/>
  <c r="C27" i="9" l="1"/>
  <c r="M23" i="9"/>
  <c r="P23" i="9" s="1"/>
  <c r="E27" i="9"/>
  <c r="L23" i="9"/>
  <c r="K25" i="9" l="1"/>
  <c r="R23" i="9"/>
  <c r="Q25" i="9" l="1"/>
  <c r="R25" i="9" s="1"/>
  <c r="L25" i="9"/>
  <c r="V10" i="50"/>
  <c r="D23" i="15" l="1"/>
  <c r="D22" i="15"/>
  <c r="D20" i="15"/>
  <c r="D17" i="15"/>
  <c r="D16" i="15"/>
  <c r="D15" i="15"/>
  <c r="D12" i="15"/>
  <c r="D9" i="15"/>
  <c r="M28" i="18" l="1"/>
  <c r="M64" i="50"/>
  <c r="M57" i="50"/>
  <c r="D86" i="68"/>
  <c r="C86" i="68"/>
  <c r="D79" i="68"/>
  <c r="C79" i="68"/>
  <c r="D75" i="68"/>
  <c r="C75" i="68"/>
  <c r="D74" i="68"/>
  <c r="C74" i="68"/>
  <c r="D73" i="68"/>
  <c r="C73" i="68"/>
  <c r="D70" i="68"/>
  <c r="C70" i="68"/>
  <c r="D61" i="68"/>
  <c r="C61" i="68"/>
  <c r="D58" i="68"/>
  <c r="C58" i="68"/>
  <c r="D54" i="68"/>
  <c r="C54" i="68"/>
  <c r="D53" i="68"/>
  <c r="C53" i="68"/>
  <c r="D39" i="68"/>
  <c r="C39" i="68"/>
  <c r="D38" i="68"/>
  <c r="C38" i="68"/>
  <c r="D37" i="68"/>
  <c r="C37" i="68"/>
  <c r="D36" i="68"/>
  <c r="C36" i="68"/>
  <c r="D35" i="68"/>
  <c r="C35" i="68"/>
  <c r="D33" i="68"/>
  <c r="C33" i="68"/>
  <c r="D32" i="68"/>
  <c r="C32" i="68"/>
  <c r="D31" i="68"/>
  <c r="C31" i="68"/>
  <c r="D30" i="68"/>
  <c r="C30" i="68"/>
  <c r="D29" i="68"/>
  <c r="C29" i="68"/>
  <c r="D27" i="68"/>
  <c r="C27" i="68"/>
  <c r="D26" i="68"/>
  <c r="C26" i="68"/>
  <c r="D25" i="68"/>
  <c r="C25" i="68"/>
  <c r="D24" i="68"/>
  <c r="C24" i="68"/>
  <c r="D23" i="68"/>
  <c r="C23" i="68"/>
  <c r="E21" i="68"/>
  <c r="D21" i="68"/>
  <c r="C21" i="68"/>
  <c r="E20" i="68"/>
  <c r="D20" i="68"/>
  <c r="C20" i="68"/>
  <c r="E19" i="68"/>
  <c r="D19" i="68"/>
  <c r="C19" i="68"/>
  <c r="E18" i="68"/>
  <c r="D18" i="68"/>
  <c r="C18" i="68"/>
  <c r="E17" i="68"/>
  <c r="D17" i="68"/>
  <c r="C17" i="68"/>
  <c r="D15" i="68"/>
  <c r="C15" i="68"/>
  <c r="D14" i="68"/>
  <c r="C14" i="68"/>
  <c r="D13" i="68"/>
  <c r="C13" i="68"/>
  <c r="D12" i="68"/>
  <c r="C12" i="68"/>
  <c r="D11" i="68"/>
  <c r="C11" i="68"/>
  <c r="C37" i="53"/>
  <c r="C35" i="53"/>
  <c r="C34" i="53"/>
  <c r="C32" i="53"/>
  <c r="C31" i="53"/>
  <c r="C26" i="53"/>
  <c r="C21" i="53"/>
  <c r="C16" i="53"/>
  <c r="C15" i="53"/>
  <c r="C14" i="53"/>
  <c r="C13" i="53"/>
  <c r="D63" i="52"/>
  <c r="D59" i="52"/>
  <c r="D56" i="52"/>
  <c r="D55" i="52"/>
  <c r="D52" i="52"/>
  <c r="D44" i="52"/>
  <c r="D40" i="52"/>
  <c r="D32" i="52"/>
  <c r="D28" i="52"/>
  <c r="D26" i="52"/>
  <c r="D22" i="52"/>
  <c r="D20" i="52"/>
  <c r="D19" i="52"/>
  <c r="D16" i="52"/>
  <c r="D14" i="52"/>
  <c r="Q9" i="50"/>
  <c r="Q16" i="50"/>
  <c r="Q23" i="50"/>
  <c r="Q30" i="50"/>
  <c r="Q37" i="50"/>
  <c r="Q57" i="50"/>
  <c r="Q64" i="50"/>
  <c r="O64" i="50"/>
  <c r="O57" i="50"/>
  <c r="M37" i="50"/>
  <c r="L37" i="50"/>
  <c r="O37" i="50"/>
  <c r="O30" i="50"/>
  <c r="M30" i="50"/>
  <c r="L30" i="50"/>
  <c r="O23" i="50"/>
  <c r="M23" i="50"/>
  <c r="L23" i="50"/>
  <c r="O16" i="50"/>
  <c r="M16" i="50"/>
  <c r="L16" i="50"/>
  <c r="M9" i="50"/>
  <c r="O9" i="50"/>
  <c r="L9" i="50"/>
  <c r="J64" i="50"/>
  <c r="J57" i="50"/>
  <c r="H64" i="50"/>
  <c r="G64" i="50"/>
  <c r="H57" i="50"/>
  <c r="G57" i="50"/>
  <c r="H37" i="50"/>
  <c r="G37" i="50"/>
  <c r="H30" i="50"/>
  <c r="G30" i="50"/>
  <c r="H23" i="50"/>
  <c r="G23" i="50"/>
  <c r="H16" i="50"/>
  <c r="G16" i="50"/>
  <c r="H9" i="50"/>
  <c r="G9" i="50"/>
  <c r="E75" i="68"/>
  <c r="E39" i="68"/>
  <c r="E38" i="68"/>
  <c r="E37" i="68"/>
  <c r="E36" i="68"/>
  <c r="E35" i="68"/>
  <c r="E33" i="68"/>
  <c r="E32" i="68"/>
  <c r="E31" i="68"/>
  <c r="E29" i="68"/>
  <c r="E27" i="68"/>
  <c r="E26" i="68"/>
  <c r="E25" i="68"/>
  <c r="E24" i="68"/>
  <c r="E23" i="68"/>
  <c r="F16" i="50"/>
  <c r="E15" i="68"/>
  <c r="E14" i="68"/>
  <c r="E13" i="68"/>
  <c r="E12" i="68"/>
  <c r="E11" i="68"/>
  <c r="E79" i="68" l="1"/>
  <c r="E73" i="68"/>
  <c r="E54" i="68"/>
  <c r="E58" i="68"/>
  <c r="E61" i="68"/>
  <c r="E86" i="68"/>
  <c r="E70" i="68"/>
  <c r="E53" i="68"/>
  <c r="E74" i="68"/>
  <c r="M56" i="50"/>
  <c r="C10" i="68"/>
  <c r="E16" i="68"/>
  <c r="C51" i="53"/>
  <c r="D10" i="68"/>
  <c r="C22" i="68"/>
  <c r="D52" i="68"/>
  <c r="D46" i="52"/>
  <c r="D22" i="68"/>
  <c r="C16" i="68"/>
  <c r="C34" i="68"/>
  <c r="D16" i="68"/>
  <c r="D34" i="68"/>
  <c r="C28" i="68"/>
  <c r="D57" i="68"/>
  <c r="E10" i="68"/>
  <c r="D28" i="68"/>
  <c r="C52" i="68"/>
  <c r="C57" i="68"/>
  <c r="L57" i="50"/>
  <c r="E22" i="68"/>
  <c r="E34" i="68"/>
  <c r="F30" i="50"/>
  <c r="H56" i="50"/>
  <c r="L64" i="50"/>
  <c r="E30" i="68"/>
  <c r="E28" i="68" s="1"/>
  <c r="D61" i="52"/>
  <c r="Q56" i="50"/>
  <c r="O8" i="50"/>
  <c r="Q8" i="50"/>
  <c r="M8" i="50"/>
  <c r="L8" i="50"/>
  <c r="O56" i="50"/>
  <c r="F64" i="50"/>
  <c r="G56" i="50"/>
  <c r="J16" i="50"/>
  <c r="F57" i="50"/>
  <c r="J9" i="50"/>
  <c r="J56" i="50"/>
  <c r="F9" i="50"/>
  <c r="G8" i="50"/>
  <c r="G98" i="50" s="1"/>
  <c r="H8" i="50"/>
  <c r="J37" i="50"/>
  <c r="F23" i="50"/>
  <c r="J30" i="50"/>
  <c r="F37" i="50"/>
  <c r="J23" i="50"/>
  <c r="E57" i="68" l="1"/>
  <c r="E52" i="68"/>
  <c r="D51" i="68"/>
  <c r="D65" i="52"/>
  <c r="D69" i="52" s="1"/>
  <c r="D9" i="68"/>
  <c r="D87" i="68" s="1"/>
  <c r="C51" i="68"/>
  <c r="C9" i="68"/>
  <c r="L56" i="50"/>
  <c r="L98" i="50" s="1"/>
  <c r="M98" i="50"/>
  <c r="Q98" i="50"/>
  <c r="E9" i="68"/>
  <c r="F56" i="50"/>
  <c r="H98" i="50"/>
  <c r="O98" i="50"/>
  <c r="J8" i="50"/>
  <c r="J98" i="50" s="1"/>
  <c r="F8" i="50"/>
  <c r="E51" i="68" l="1"/>
  <c r="E87" i="68" s="1"/>
  <c r="C18" i="6"/>
  <c r="C87" i="68"/>
  <c r="D7" i="81"/>
  <c r="F98" i="50"/>
  <c r="O64" i="9" l="1"/>
  <c r="O17" i="9"/>
  <c r="N27" i="9" l="1"/>
  <c r="G14" i="9" l="1"/>
  <c r="W10" i="50" l="1"/>
  <c r="V89" i="50"/>
  <c r="H14" i="9" l="1"/>
  <c r="M13" i="9"/>
  <c r="E14" i="9" l="1"/>
  <c r="M11" i="9"/>
  <c r="M16" i="9"/>
  <c r="M17" i="9" s="1"/>
  <c r="C17" i="9"/>
  <c r="D14" i="9" l="1"/>
  <c r="F14" i="9"/>
  <c r="M10" i="9"/>
  <c r="M14" i="9" s="1"/>
  <c r="C14" i="9"/>
  <c r="J14" i="9"/>
  <c r="O14" i="9" l="1"/>
  <c r="N14" i="9"/>
  <c r="Q14" i="11" l="1"/>
  <c r="Q13" i="11"/>
  <c r="Q12" i="11"/>
  <c r="Q11" i="11"/>
  <c r="Q10" i="11"/>
  <c r="P14" i="11"/>
  <c r="P13" i="11"/>
  <c r="P12" i="11"/>
  <c r="P11" i="11"/>
  <c r="P10" i="11"/>
  <c r="L14" i="11"/>
  <c r="L13" i="11"/>
  <c r="L12" i="11"/>
  <c r="L11" i="11"/>
  <c r="L10" i="11"/>
  <c r="O14" i="11"/>
  <c r="O13" i="11"/>
  <c r="O12" i="11"/>
  <c r="O11" i="11"/>
  <c r="O10" i="11"/>
  <c r="K14" i="11"/>
  <c r="K13" i="11"/>
  <c r="K12" i="11"/>
  <c r="K11" i="11"/>
  <c r="K10" i="11"/>
  <c r="H14" i="11"/>
  <c r="H13" i="11"/>
  <c r="H12" i="11"/>
  <c r="H11" i="11"/>
  <c r="H10" i="11"/>
  <c r="N14" i="11"/>
  <c r="N13" i="11"/>
  <c r="N12" i="11"/>
  <c r="N11" i="11"/>
  <c r="N10" i="11"/>
  <c r="J14" i="11"/>
  <c r="J13" i="11"/>
  <c r="J12" i="11"/>
  <c r="J11" i="11"/>
  <c r="J10" i="11"/>
  <c r="G14" i="11"/>
  <c r="G13" i="11"/>
  <c r="G12" i="11"/>
  <c r="G11" i="11"/>
  <c r="G10" i="11"/>
  <c r="E14" i="11"/>
  <c r="E13" i="11"/>
  <c r="E12" i="11"/>
  <c r="E11" i="11"/>
  <c r="E10" i="11"/>
  <c r="M14" i="11"/>
  <c r="M13" i="11"/>
  <c r="M12" i="11"/>
  <c r="M11" i="11"/>
  <c r="M10" i="11"/>
  <c r="I14" i="11"/>
  <c r="I13" i="11"/>
  <c r="I12" i="11"/>
  <c r="I11" i="11"/>
  <c r="I10" i="11"/>
  <c r="F14" i="11"/>
  <c r="F13" i="11"/>
  <c r="F12" i="11"/>
  <c r="F11" i="11"/>
  <c r="F10" i="11"/>
  <c r="D14" i="11"/>
  <c r="D13" i="11"/>
  <c r="D12" i="11"/>
  <c r="D11" i="11"/>
  <c r="D10" i="11"/>
  <c r="C14" i="11"/>
  <c r="C13" i="11"/>
  <c r="C12" i="11"/>
  <c r="C11" i="11"/>
  <c r="C10" i="11"/>
  <c r="D27" i="32"/>
  <c r="M26" i="9" l="1"/>
  <c r="M27" i="9" s="1"/>
  <c r="Q55" i="9" l="1"/>
  <c r="Q32" i="9"/>
  <c r="Q29" i="9"/>
  <c r="T98" i="50"/>
  <c r="U64" i="50"/>
  <c r="T64" i="50"/>
  <c r="S64" i="50"/>
  <c r="S56" i="50" s="1"/>
  <c r="S98" i="50" s="1"/>
  <c r="V58" i="50"/>
  <c r="U57" i="50"/>
  <c r="V41" i="50"/>
  <c r="V38" i="50"/>
  <c r="V35" i="50"/>
  <c r="V33" i="50"/>
  <c r="V20" i="50"/>
  <c r="U8" i="50"/>
  <c r="Q33" i="9" l="1"/>
  <c r="Q44" i="9"/>
  <c r="K22" i="9"/>
  <c r="L29" i="9"/>
  <c r="L33" i="9" s="1"/>
  <c r="Y57" i="50"/>
  <c r="V40" i="50"/>
  <c r="V11" i="50"/>
  <c r="R57" i="50"/>
  <c r="W83" i="50"/>
  <c r="X83" i="50" s="1"/>
  <c r="W85" i="50"/>
  <c r="X85" i="50" s="1"/>
  <c r="W60" i="50"/>
  <c r="X60" i="50" s="1"/>
  <c r="R16" i="50"/>
  <c r="W19" i="50"/>
  <c r="X19" i="50" s="1"/>
  <c r="W13" i="50"/>
  <c r="X13" i="50" s="1"/>
  <c r="V27" i="50"/>
  <c r="W32" i="50"/>
  <c r="X32" i="50" s="1"/>
  <c r="W84" i="50"/>
  <c r="X84" i="50" s="1"/>
  <c r="W89" i="50"/>
  <c r="X89" i="50" s="1"/>
  <c r="W26" i="50"/>
  <c r="X26" i="50" s="1"/>
  <c r="V19" i="50"/>
  <c r="W35" i="50"/>
  <c r="X35" i="50" s="1"/>
  <c r="W38" i="50"/>
  <c r="X38" i="50" s="1"/>
  <c r="R37" i="50"/>
  <c r="W41" i="50"/>
  <c r="X41" i="50" s="1"/>
  <c r="R64" i="50"/>
  <c r="W69" i="50"/>
  <c r="X69" i="50" s="1"/>
  <c r="V12" i="50"/>
  <c r="V21" i="50"/>
  <c r="V24" i="50"/>
  <c r="R23" i="50"/>
  <c r="V26" i="50"/>
  <c r="W27" i="50"/>
  <c r="X27" i="50" s="1"/>
  <c r="V28" i="50"/>
  <c r="R30" i="50"/>
  <c r="W11" i="50"/>
  <c r="X11" i="50" s="1"/>
  <c r="V13" i="50"/>
  <c r="W25" i="50"/>
  <c r="X25" i="50" s="1"/>
  <c r="W28" i="50"/>
  <c r="X28" i="50" s="1"/>
  <c r="V42" i="50"/>
  <c r="Y64" i="50"/>
  <c r="V97" i="50"/>
  <c r="C35" i="25" s="1"/>
  <c r="W14" i="50"/>
  <c r="X14" i="50" s="1"/>
  <c r="W17" i="50"/>
  <c r="X17" i="50" s="1"/>
  <c r="V18" i="50"/>
  <c r="W20" i="50"/>
  <c r="X20" i="50" s="1"/>
  <c r="V32" i="50"/>
  <c r="W34" i="50"/>
  <c r="X34" i="50" s="1"/>
  <c r="W40" i="50"/>
  <c r="X40" i="50" s="1"/>
  <c r="U56" i="50"/>
  <c r="U98" i="50" s="1"/>
  <c r="V69" i="50"/>
  <c r="W79" i="50"/>
  <c r="X79" i="50" s="1"/>
  <c r="R9" i="50"/>
  <c r="V60" i="50"/>
  <c r="V57" i="50" s="1"/>
  <c r="V65" i="50"/>
  <c r="X10" i="50"/>
  <c r="W31" i="50"/>
  <c r="X31" i="50" s="1"/>
  <c r="V39" i="50"/>
  <c r="W65" i="50"/>
  <c r="W21" i="50"/>
  <c r="X21" i="50" s="1"/>
  <c r="W24" i="50"/>
  <c r="X24" i="50" s="1"/>
  <c r="V14" i="50"/>
  <c r="V17" i="50"/>
  <c r="W18" i="50"/>
  <c r="X18" i="50" s="1"/>
  <c r="W39" i="50"/>
  <c r="X39" i="50" s="1"/>
  <c r="V79" i="50"/>
  <c r="W12" i="50"/>
  <c r="X12" i="50" s="1"/>
  <c r="W97" i="50"/>
  <c r="V31" i="50"/>
  <c r="V25" i="50"/>
  <c r="V34" i="50"/>
  <c r="V83" i="50"/>
  <c r="C26" i="25" s="1"/>
  <c r="V84" i="50"/>
  <c r="C29" i="25" s="1"/>
  <c r="V85" i="50"/>
  <c r="C33" i="25" s="1"/>
  <c r="W33" i="50"/>
  <c r="X33" i="50" s="1"/>
  <c r="W42" i="50"/>
  <c r="X42" i="50" s="1"/>
  <c r="W58" i="50"/>
  <c r="Q22" i="9" l="1"/>
  <c r="W9" i="50"/>
  <c r="X9" i="50" s="1"/>
  <c r="V9" i="50"/>
  <c r="L22" i="9"/>
  <c r="Y56" i="50"/>
  <c r="Y98" i="50" s="1"/>
  <c r="R56" i="50"/>
  <c r="V37" i="50"/>
  <c r="W16" i="50"/>
  <c r="X16" i="50" s="1"/>
  <c r="V16" i="50"/>
  <c r="W30" i="50"/>
  <c r="X30" i="50" s="1"/>
  <c r="V30" i="50"/>
  <c r="R8" i="50"/>
  <c r="X65" i="50"/>
  <c r="W64" i="50"/>
  <c r="X64" i="50" s="1"/>
  <c r="V23" i="50"/>
  <c r="W23" i="50"/>
  <c r="X23" i="50" s="1"/>
  <c r="W57" i="50"/>
  <c r="X58" i="50"/>
  <c r="W37" i="50"/>
  <c r="X37" i="50" s="1"/>
  <c r="V64" i="50"/>
  <c r="V56" i="50" s="1"/>
  <c r="C25" i="25" s="1"/>
  <c r="C20" i="6" l="1"/>
  <c r="R98" i="50"/>
  <c r="V8" i="50"/>
  <c r="C22" i="6"/>
  <c r="W8" i="50"/>
  <c r="X8" i="50" s="1"/>
  <c r="W56" i="50"/>
  <c r="X57" i="50"/>
  <c r="R100" i="50" l="1"/>
  <c r="C24" i="6"/>
  <c r="D9" i="1"/>
  <c r="V98" i="50"/>
  <c r="C24" i="25"/>
  <c r="E13" i="32"/>
  <c r="C10" i="6"/>
  <c r="X56" i="50"/>
  <c r="W98" i="50"/>
  <c r="C35" i="6" l="1"/>
  <c r="E48" i="1" l="1"/>
  <c r="E40" i="1"/>
  <c r="E30" i="1"/>
  <c r="E29" i="1"/>
  <c r="E28" i="1"/>
  <c r="E15" i="1"/>
  <c r="E18" i="1"/>
  <c r="E22" i="1"/>
  <c r="E9" i="27"/>
  <c r="E15" i="27" s="1"/>
  <c r="E31" i="1" l="1"/>
  <c r="D35" i="32" l="1"/>
  <c r="C14" i="6"/>
  <c r="C13" i="6"/>
  <c r="D9" i="27" l="1"/>
  <c r="D15" i="27" s="1"/>
  <c r="D15" i="62" s="1"/>
  <c r="C41" i="6"/>
  <c r="D10" i="1" s="1"/>
  <c r="E10" i="1" s="1"/>
  <c r="P44" i="9"/>
  <c r="G28" i="18"/>
  <c r="C15" i="5" l="1"/>
  <c r="C12" i="1"/>
  <c r="F8" i="27"/>
  <c r="F9" i="27" s="1"/>
  <c r="F15" i="27" s="1"/>
  <c r="C9" i="27"/>
  <c r="C15" i="27" s="1"/>
  <c r="D8" i="62"/>
  <c r="J64" i="9"/>
  <c r="C33" i="1" l="1"/>
  <c r="C37" i="1" s="1"/>
  <c r="C46" i="1" s="1"/>
  <c r="C50" i="1" s="1"/>
  <c r="C44" i="1"/>
  <c r="K62" i="9"/>
  <c r="K61" i="9"/>
  <c r="K53" i="9"/>
  <c r="Q53" i="9" s="1"/>
  <c r="K63" i="9"/>
  <c r="N63" i="9"/>
  <c r="D64" i="9"/>
  <c r="N64" i="9" s="1"/>
  <c r="F64" i="9"/>
  <c r="G64" i="9"/>
  <c r="H64" i="9"/>
  <c r="I64" i="9"/>
  <c r="M64" i="9"/>
  <c r="K42" i="9"/>
  <c r="Q42" i="9" s="1"/>
  <c r="K40" i="9"/>
  <c r="Q40" i="9" s="1"/>
  <c r="Q62" i="9" l="1"/>
  <c r="Q61" i="9"/>
  <c r="Q63" i="9"/>
  <c r="E64" i="9"/>
  <c r="K57" i="9"/>
  <c r="K59" i="9" s="1"/>
  <c r="L59" i="9" s="1"/>
  <c r="K64" i="9" l="1"/>
  <c r="N57" i="9"/>
  <c r="G17" i="9"/>
  <c r="H17" i="9"/>
  <c r="I17" i="9"/>
  <c r="J17" i="9"/>
  <c r="C14" i="5" l="1"/>
  <c r="Q57" i="9"/>
  <c r="Q59" i="9" s="1"/>
  <c r="P63" i="9" l="1"/>
  <c r="R63" i="9" s="1"/>
  <c r="L63" i="9"/>
  <c r="P57" i="9"/>
  <c r="Q64" i="9"/>
  <c r="D21" i="1" s="1"/>
  <c r="E21" i="1" s="1"/>
  <c r="L57" i="9"/>
  <c r="R57" i="9" l="1"/>
  <c r="P59" i="9"/>
  <c r="R59" i="9" s="1"/>
  <c r="L64" i="9"/>
  <c r="C22" i="5"/>
  <c r="P64" i="9"/>
  <c r="R64" i="9" s="1"/>
  <c r="P17" i="9" l="1"/>
  <c r="E16" i="21" l="1"/>
  <c r="F17" i="9"/>
  <c r="E17" i="9"/>
  <c r="D17" i="9"/>
  <c r="K17" i="9" l="1"/>
  <c r="L17" i="9" s="1"/>
  <c r="N17" i="9"/>
  <c r="Q38" i="9" l="1"/>
  <c r="P20" i="9"/>
  <c r="P22" i="9" l="1"/>
  <c r="R22" i="9" s="1"/>
  <c r="P21" i="9"/>
  <c r="P26" i="9"/>
  <c r="M32" i="9" l="1"/>
  <c r="P29" i="9"/>
  <c r="R29" i="9" s="1"/>
  <c r="N33" i="9"/>
  <c r="P19" i="9"/>
  <c r="P27" i="9" s="1"/>
  <c r="P16" i="9"/>
  <c r="K16" i="9"/>
  <c r="Q16" i="9" l="1"/>
  <c r="Q17" i="9" s="1"/>
  <c r="R17" i="9" s="1"/>
  <c r="M33" i="9"/>
  <c r="M46" i="9" s="1"/>
  <c r="M50" i="9" s="1"/>
  <c r="M68" i="9" s="1"/>
  <c r="L16" i="9"/>
  <c r="G46" i="9"/>
  <c r="I46" i="9"/>
  <c r="F46" i="9"/>
  <c r="D46" i="9"/>
  <c r="D50" i="9" s="1"/>
  <c r="D68" i="9" s="1"/>
  <c r="E46" i="9"/>
  <c r="H46" i="9"/>
  <c r="N46" i="9"/>
  <c r="N50" i="9" s="1"/>
  <c r="N68" i="9" s="1"/>
  <c r="C29" i="5" s="1"/>
  <c r="D19" i="1" s="1"/>
  <c r="E19" i="1" s="1"/>
  <c r="R16" i="9" l="1"/>
  <c r="I50" i="9"/>
  <c r="I68" i="9" s="1"/>
  <c r="G50" i="9"/>
  <c r="G68" i="9" s="1"/>
  <c r="F50" i="9"/>
  <c r="F68" i="9" s="1"/>
  <c r="H50" i="9"/>
  <c r="H68" i="9" s="1"/>
  <c r="E50" i="9"/>
  <c r="E68" i="9" s="1"/>
  <c r="P33" i="9"/>
  <c r="R33" i="9" l="1"/>
  <c r="P13" i="9"/>
  <c r="K13" i="9"/>
  <c r="Q13" i="9" s="1"/>
  <c r="P11" i="9" l="1"/>
  <c r="P10" i="9"/>
  <c r="K10" i="9"/>
  <c r="K11" i="9"/>
  <c r="Q11" i="9" s="1"/>
  <c r="Q10" i="9" l="1"/>
  <c r="Q14" i="9" s="1"/>
  <c r="K14" i="9"/>
  <c r="P14" i="9"/>
  <c r="R11" i="9"/>
  <c r="L11" i="9"/>
  <c r="L10" i="9"/>
  <c r="C28" i="5" l="1"/>
  <c r="D16" i="1" s="1"/>
  <c r="L14" i="9"/>
  <c r="R10" i="9"/>
  <c r="R14" i="9" s="1"/>
  <c r="E16" i="1" l="1"/>
  <c r="I7" i="81" l="1"/>
  <c r="E9" i="1"/>
  <c r="G7" i="81" l="1"/>
  <c r="D12" i="1"/>
  <c r="E12" i="1"/>
  <c r="C23" i="25"/>
  <c r="C81" i="25" l="1"/>
  <c r="C9" i="61" s="1"/>
  <c r="C8" i="61" s="1"/>
  <c r="C25" i="61" s="1"/>
  <c r="E7" i="81" l="1"/>
  <c r="K7" i="81" s="1"/>
  <c r="J7" i="81" s="1"/>
  <c r="E25" i="32" l="1"/>
  <c r="E19" i="32" s="1"/>
  <c r="C46" i="9" l="1"/>
  <c r="C50" i="9" s="1"/>
  <c r="C68" i="9" s="1"/>
  <c r="P38" i="9" l="1"/>
  <c r="E31" i="32" l="1"/>
  <c r="E33" i="32" s="1"/>
  <c r="E37" i="32" s="1"/>
  <c r="P46" i="9"/>
  <c r="E39" i="32"/>
  <c r="E41" i="32" l="1"/>
  <c r="P50" i="9"/>
  <c r="P68" i="9" l="1"/>
  <c r="C9" i="6" s="1"/>
  <c r="C12" i="6" s="1"/>
  <c r="K19" i="9" l="1"/>
  <c r="K20" i="9"/>
  <c r="L19" i="9" l="1"/>
  <c r="Q19" i="9"/>
  <c r="L20" i="9"/>
  <c r="Q20" i="9"/>
  <c r="R20" i="9" s="1"/>
  <c r="K21" i="9"/>
  <c r="K26" i="9"/>
  <c r="O27" i="9" l="1"/>
  <c r="O46" i="9" s="1"/>
  <c r="O50" i="9" s="1"/>
  <c r="O68" i="9" s="1"/>
  <c r="C30" i="5" s="1"/>
  <c r="D20" i="1" s="1"/>
  <c r="K27" i="9"/>
  <c r="L21" i="9"/>
  <c r="Q21" i="9"/>
  <c r="R21" i="9" s="1"/>
  <c r="R19" i="9"/>
  <c r="L26" i="9"/>
  <c r="Q26" i="9"/>
  <c r="R26" i="9" s="1"/>
  <c r="R27" i="9" l="1"/>
  <c r="L27" i="9"/>
  <c r="Q27" i="9"/>
  <c r="J46" i="9"/>
  <c r="J50" i="9" l="1"/>
  <c r="J68" i="9" s="1"/>
  <c r="K46" i="9"/>
  <c r="C26" i="5" l="1"/>
  <c r="K50" i="9"/>
  <c r="K68" i="9" s="1"/>
  <c r="Q68" i="9" s="1"/>
  <c r="C29" i="6" s="1"/>
  <c r="Q46" i="9"/>
  <c r="L46" i="9"/>
  <c r="D17" i="1" l="1"/>
  <c r="D26" i="1" s="1"/>
  <c r="E26" i="1" s="1"/>
  <c r="C32" i="5"/>
  <c r="L68" i="9"/>
  <c r="L50" i="9"/>
  <c r="Q50" i="9"/>
  <c r="R46" i="9"/>
  <c r="E17" i="1" l="1"/>
  <c r="R68" i="9"/>
  <c r="R50" i="9"/>
  <c r="E20" i="1" l="1"/>
  <c r="C25" i="6" l="1"/>
  <c r="E30" i="21" l="1"/>
  <c r="D25" i="15"/>
  <c r="E32" i="21" l="1"/>
  <c r="C31" i="6"/>
  <c r="C35" i="5"/>
  <c r="C50" i="5"/>
  <c r="C51" i="5" s="1"/>
  <c r="E38" i="21" l="1"/>
  <c r="D27" i="1"/>
  <c r="E27" i="1" l="1"/>
  <c r="D33" i="1"/>
  <c r="E33" i="1" s="1"/>
  <c r="L28" i="18"/>
  <c r="D11" i="62"/>
  <c r="D18" i="62" s="1"/>
  <c r="C32" i="6"/>
  <c r="D35" i="1" s="1"/>
  <c r="E35" i="1" l="1"/>
  <c r="E44" i="1" s="1"/>
  <c r="D37" i="1"/>
  <c r="E37" i="1" s="1"/>
  <c r="N28" i="18"/>
  <c r="E39" i="1"/>
  <c r="D42" i="1"/>
  <c r="E42" i="1"/>
  <c r="D44" i="1"/>
  <c r="D46" i="1" s="1"/>
  <c r="C33" i="6"/>
  <c r="C37" i="6"/>
  <c r="C43" i="6" s="1"/>
  <c r="C45" i="6" s="1"/>
  <c r="C47" i="6" s="1"/>
  <c r="D50" i="1" l="1"/>
  <c r="E50" i="1" s="1"/>
  <c r="E46" i="1"/>
  <c r="C18" i="33"/>
  <c r="C16" i="34"/>
  <c r="C19" i="3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<sst xmlns="http://schemas.openxmlformats.org/spreadsheetml/2006/main" count="1532" uniqueCount="898">
  <si>
    <t>Actual</t>
  </si>
  <si>
    <t>Total Revenue or Income</t>
  </si>
  <si>
    <t>Notes on accounts</t>
  </si>
  <si>
    <t>Note: - Auditor to certify Previous year figures.</t>
  </si>
  <si>
    <t>Profit &amp; Loss Account</t>
  </si>
  <si>
    <t>Non-tariff income</t>
  </si>
  <si>
    <t>Other Revenue / subsidies - Sourcewise</t>
  </si>
  <si>
    <t>Particulars</t>
  </si>
  <si>
    <t>J</t>
  </si>
  <si>
    <t>Revenue</t>
  </si>
  <si>
    <t>A</t>
  </si>
  <si>
    <t>B</t>
  </si>
  <si>
    <t>Expenditure</t>
  </si>
  <si>
    <t>C</t>
  </si>
  <si>
    <t>D</t>
  </si>
  <si>
    <t>E</t>
  </si>
  <si>
    <t>F</t>
  </si>
  <si>
    <t>G</t>
  </si>
  <si>
    <t>H</t>
  </si>
  <si>
    <t>I</t>
  </si>
  <si>
    <t>Purchase of Power from Own Stations</t>
  </si>
  <si>
    <t>Purchase of Power from Other Sources</t>
  </si>
  <si>
    <t>Transmission Charges</t>
  </si>
  <si>
    <t>Net prior period credit/(charges)</t>
  </si>
  <si>
    <t>Other Debits, Write-offs</t>
  </si>
  <si>
    <t>Extraordinary items</t>
  </si>
  <si>
    <t>Interest &amp; Finance Charges</t>
  </si>
  <si>
    <t>Less: Interest Capitalized</t>
  </si>
  <si>
    <t>TOTAL EXPENDITURE</t>
  </si>
  <si>
    <t>Profit / Loss beforeTax</t>
  </si>
  <si>
    <t>Income Tax provisions</t>
  </si>
  <si>
    <t>Profit / Loss after Tax</t>
  </si>
  <si>
    <t>Variance</t>
  </si>
  <si>
    <t>Sl. No.</t>
  </si>
  <si>
    <t>Reconciliation with Audited Accounts of the Year (Please mention Exact Note / Schedule for the Audited Accounts), if available</t>
  </si>
  <si>
    <t>Remarks</t>
  </si>
  <si>
    <t>NEW DELHI MUNICIPAL COUNCIL</t>
  </si>
  <si>
    <t>Profit before depreciation, interest and taxes</t>
  </si>
  <si>
    <t>Depreciation and Related debits</t>
  </si>
  <si>
    <t>PBIT</t>
  </si>
  <si>
    <t>Total Interest and Finance Charges</t>
  </si>
  <si>
    <t>Form No: S1</t>
  </si>
  <si>
    <t>All figures in Rs Crores</t>
  </si>
  <si>
    <t>PY</t>
  </si>
  <si>
    <t>FORMATS FOR ARR &amp; TARIFF FILING BY POWER UTILITY</t>
  </si>
  <si>
    <t>Summary Formats</t>
  </si>
  <si>
    <t>Sheet</t>
  </si>
  <si>
    <t>S1</t>
  </si>
  <si>
    <t>S2</t>
  </si>
  <si>
    <t>S3</t>
  </si>
  <si>
    <t>Annual Revenue Requirement</t>
  </si>
  <si>
    <t>Financial Formats</t>
  </si>
  <si>
    <t>F1</t>
  </si>
  <si>
    <t>F2</t>
  </si>
  <si>
    <t>Form 2.1a D</t>
  </si>
  <si>
    <t>F2 (a)</t>
  </si>
  <si>
    <t>Supplement to Form F2 (Form 2.1a - D)</t>
  </si>
  <si>
    <t>F3</t>
  </si>
  <si>
    <t>F4</t>
  </si>
  <si>
    <t>Income from investments and Non-Tariff Income</t>
  </si>
  <si>
    <t>F5</t>
  </si>
  <si>
    <t>F6</t>
  </si>
  <si>
    <t>Employees' Cost &amp; Provisions</t>
  </si>
  <si>
    <t>F7</t>
  </si>
  <si>
    <t>Administration &amp; General Expenses</t>
  </si>
  <si>
    <t>F8</t>
  </si>
  <si>
    <t>F9</t>
  </si>
  <si>
    <t>F10</t>
  </si>
  <si>
    <t>F11</t>
  </si>
  <si>
    <t>F12</t>
  </si>
  <si>
    <t>F13</t>
  </si>
  <si>
    <t>F14</t>
  </si>
  <si>
    <t>F15</t>
  </si>
  <si>
    <t>F16</t>
  </si>
  <si>
    <t>F17</t>
  </si>
  <si>
    <t>F18</t>
  </si>
  <si>
    <t>F19</t>
  </si>
  <si>
    <t>F20</t>
  </si>
  <si>
    <t>Net Worth of Distribution Companies</t>
  </si>
  <si>
    <t>F21</t>
  </si>
  <si>
    <t>F22</t>
  </si>
  <si>
    <t>Investment Plan - Master</t>
  </si>
  <si>
    <t>Instructions for the Utility:</t>
  </si>
  <si>
    <t>These formats are indicative in nature and the utility may align the line items to its chart of accounts</t>
  </si>
  <si>
    <t>Electronic copy in the form of CD / Floppy Disc shall also be furnished</t>
  </si>
  <si>
    <t>Form No: S3</t>
  </si>
  <si>
    <t>Cash Flow Statement (Direct Method)</t>
  </si>
  <si>
    <t>Cash inflow</t>
  </si>
  <si>
    <t>Receipts</t>
  </si>
  <si>
    <t>Equity Inflow</t>
  </si>
  <si>
    <t>Subsidy received from Govt.</t>
  </si>
  <si>
    <t>Other Receipts including non-energy collection from consumers</t>
  </si>
  <si>
    <t>Consumer Contribution for Capital works</t>
  </si>
  <si>
    <t>Term Loan Received</t>
  </si>
  <si>
    <t>Sale of Equipment</t>
  </si>
  <si>
    <t>FD Matured</t>
  </si>
  <si>
    <t>Interest received</t>
  </si>
  <si>
    <t>Dividends</t>
  </si>
  <si>
    <t>Total Cash Inflow</t>
  </si>
  <si>
    <t>Cash Outflow</t>
  </si>
  <si>
    <t>Equity Reduction</t>
  </si>
  <si>
    <t>Payment for Power Purchase Cost</t>
  </si>
  <si>
    <t>TDS deposited on power purchase payments</t>
  </si>
  <si>
    <t>Total payment for power purchase</t>
  </si>
  <si>
    <t>Other Payments</t>
  </si>
  <si>
    <t>Payment for Capital works</t>
  </si>
  <si>
    <t>Administration and Other Payments</t>
  </si>
  <si>
    <t>TDS &amp; Service Tax deposited (Other than TDS deposited on power purchase payments) Dividend payment</t>
  </si>
  <si>
    <t>Income Tax Interest Payment</t>
  </si>
  <si>
    <t>(a) Loans for Capex</t>
  </si>
  <si>
    <t>Fixed Deposit: Debt Service Reserve Account (DSRA)</t>
  </si>
  <si>
    <t>(a) For Capex Schemes</t>
  </si>
  <si>
    <t>Notes to Accounts</t>
  </si>
  <si>
    <t>Sale of Power / Advance</t>
  </si>
  <si>
    <t>Electrcity Tax</t>
  </si>
  <si>
    <t>(b) Other than Capex</t>
  </si>
  <si>
    <t>Other Finance charges Loan Repayment</t>
  </si>
  <si>
    <t>Net cash generation / (Deficit)</t>
  </si>
  <si>
    <t>Opening Cash and Bank Balance*</t>
  </si>
  <si>
    <t>Closing Cash and Bank Balance</t>
  </si>
  <si>
    <t>Power Purchase (MU)</t>
  </si>
  <si>
    <t>Sale of Power (MU)</t>
  </si>
  <si>
    <t>Loss %</t>
  </si>
  <si>
    <t>a</t>
  </si>
  <si>
    <t>Revenue from tariffs &amp; Miscell. Charges</t>
  </si>
  <si>
    <t>b</t>
  </si>
  <si>
    <t>Revenue subsidy from Govt.</t>
  </si>
  <si>
    <t>Total</t>
  </si>
  <si>
    <t>c</t>
  </si>
  <si>
    <t>d</t>
  </si>
  <si>
    <t>g</t>
  </si>
  <si>
    <t>Depreciation</t>
  </si>
  <si>
    <t>h</t>
  </si>
  <si>
    <t>i</t>
  </si>
  <si>
    <t>Less: Interest &amp; other expenses capitalised</t>
  </si>
  <si>
    <t>j</t>
  </si>
  <si>
    <t>Extraordinary Items</t>
  </si>
  <si>
    <t>k</t>
  </si>
  <si>
    <t>Other (Misc.) - net prior period credit / (charges)</t>
  </si>
  <si>
    <t>Other Income</t>
  </si>
  <si>
    <t>Annual Revenue Requirement (2)+(3)-(4)</t>
  </si>
  <si>
    <t>Tariff Revision Impact</t>
  </si>
  <si>
    <t>NAME OF DISTRIBUTION LICENSEE  : Form 2.1 a-D Licenses : New Delhi Municipal Council</t>
  </si>
  <si>
    <t>Component of Tariff</t>
  </si>
  <si>
    <t>Relevant Sales Data</t>
  </si>
  <si>
    <t>Consumer Category</t>
  </si>
  <si>
    <t>Fixed Charges</t>
  </si>
  <si>
    <t>Energy Charges</t>
  </si>
  <si>
    <t>Total bills raised during the month &amp; contracted demand</t>
  </si>
  <si>
    <t>Total Sales</t>
  </si>
  <si>
    <t>Fixed Charges Billed</t>
  </si>
  <si>
    <t>Energy Charges Billed</t>
  </si>
  <si>
    <t>Other Charges</t>
  </si>
  <si>
    <t>E-Tax</t>
  </si>
  <si>
    <t>Subsidy if  any</t>
  </si>
  <si>
    <t>Adjustment</t>
  </si>
  <si>
    <t>Total Amount Billed (including E-tax and surcharge</t>
  </si>
  <si>
    <t>Average Tariff</t>
  </si>
  <si>
    <t>(No)</t>
  </si>
  <si>
    <t>(Rs. In 
Cr)</t>
  </si>
  <si>
    <r>
      <rPr>
        <b/>
        <sz val="8"/>
        <rFont val="Arial"/>
        <family val="2"/>
      </rPr>
      <t>No. of
bills</t>
    </r>
  </si>
  <si>
    <t>Amount adjusted</t>
  </si>
  <si>
    <t>Units adjusted</t>
  </si>
  <si>
    <t>(Rs./kWh)</t>
  </si>
  <si>
    <t>S.No</t>
  </si>
  <si>
    <t>Domestic</t>
  </si>
  <si>
    <t>1.1.1</t>
  </si>
  <si>
    <t>Upto 2 KW Connected Load</t>
  </si>
  <si>
    <t>0-200</t>
  </si>
  <si>
    <t>201-400</t>
  </si>
  <si>
    <t>401-800</t>
  </si>
  <si>
    <t>801-1200</t>
  </si>
  <si>
    <t>Misuse</t>
  </si>
  <si>
    <t>Above 1200</t>
  </si>
  <si>
    <t>1.1.2</t>
  </si>
  <si>
    <t xml:space="preserve">Between 2 KW to 5 KW Connected Load </t>
  </si>
  <si>
    <t>1.1.3</t>
  </si>
  <si>
    <t>Single Delivery Point on 11 KV CGHS</t>
  </si>
  <si>
    <t xml:space="preserve">Hospital </t>
  </si>
  <si>
    <t>Worship</t>
  </si>
  <si>
    <t>DVB Staff</t>
  </si>
  <si>
    <t>Misuse (Domestic)</t>
  </si>
  <si>
    <t>Theft (Domestic)</t>
  </si>
  <si>
    <t>Non Domestic</t>
  </si>
  <si>
    <r>
      <rPr>
        <b/>
        <sz val="8"/>
        <rFont val="Arial"/>
        <family val="2"/>
      </rPr>
      <t>Non Domestic (Low
Tension)</t>
    </r>
  </si>
  <si>
    <t>2.1.1</t>
  </si>
  <si>
    <t>Single Phase (&lt;=10KW)</t>
  </si>
  <si>
    <t>2.1.2</t>
  </si>
  <si>
    <r>
      <rPr>
        <b/>
        <sz val="8"/>
        <rFont val="Arial"/>
        <family val="2"/>
      </rPr>
      <t>Three Phase (&gt;10kw to
&lt;=100kw)</t>
    </r>
  </si>
  <si>
    <t>Peak Hours (ToD)</t>
  </si>
  <si>
    <t>Off-Peak Hours (ToD)</t>
  </si>
  <si>
    <r>
      <rPr>
        <b/>
        <sz val="8"/>
        <rFont val="Arial"/>
        <family val="2"/>
      </rPr>
      <t>Mix Load (High Tension)
– Sanction Load &gt;100kw</t>
    </r>
  </si>
  <si>
    <t>2.2.1</t>
  </si>
  <si>
    <t>Supply 11kv(HT)</t>
  </si>
  <si>
    <t>2.2.2</t>
  </si>
  <si>
    <t>2.2.3</t>
  </si>
  <si>
    <r>
      <rPr>
        <b/>
        <sz val="8"/>
        <rFont val="Arial"/>
        <family val="2"/>
      </rPr>
      <t>where applicant provides built up space for sub-
stations</t>
    </r>
  </si>
  <si>
    <r>
      <rPr>
        <b/>
        <sz val="8"/>
        <rFont val="Arial"/>
        <family val="2"/>
      </rPr>
      <t>Small Industrial
Power(SIP)</t>
    </r>
  </si>
  <si>
    <t>Public Lighting</t>
  </si>
  <si>
    <t>Delhi Metro Rail Corporation(DMRC)</t>
  </si>
  <si>
    <t>DMRC (66KV)</t>
  </si>
  <si>
    <r>
      <rPr>
        <b/>
        <sz val="8"/>
        <rFont val="Arial"/>
        <family val="2"/>
      </rPr>
      <t>Temporary Connection
more or equal to 16 days</t>
    </r>
  </si>
  <si>
    <t>Others</t>
  </si>
  <si>
    <t>Grand Total</t>
  </si>
  <si>
    <t>(10)=(3)+(4)+(5)+(6)+(7)+(8)+(9)</t>
  </si>
  <si>
    <t>(11)=(10)/2)</t>
  </si>
  <si>
    <t>(14)=(2)-(12)</t>
  </si>
  <si>
    <t>(15)=(10)+(13)</t>
  </si>
  <si>
    <t>(16)=(15)/(14)</t>
  </si>
  <si>
    <t>Arrears
(in Rs./Cr.)</t>
  </si>
  <si>
    <t>Total Charges
(in Rs./Cr.)</t>
  </si>
  <si>
    <t>Per Unit Cost Rs. / Kwh)</t>
  </si>
  <si>
    <t>MUs at Discoms Periphery</t>
  </si>
  <si>
    <t>Total charges including transmission charges
(in Rs./Cr.)</t>
  </si>
  <si>
    <t>   1   </t>
  </si>
  <si>
    <t>   2   </t>
  </si>
  <si>
    <t>       </t>
  </si>
  <si>
    <t>Total of long term PPAs (A)</t>
  </si>
  <si>
    <t>Bulk Power Sale Statement</t>
  </si>
  <si>
    <t>Note:- 1. Figures may be indicated upto 3 decimal places
          2. Station from which power has been regulated may be indicated and the period of regulation of power from the station may also be intimated in the foot note.</t>
  </si>
  <si>
    <t>Certification : - It is certified that all the charges mentioned in the format are in compliance with CERC Regulations/Orders applicable for the relevant period. (Specify the Order)</t>
  </si>
  <si>
    <t>Form No: F1</t>
  </si>
  <si>
    <t>(MKVAH)</t>
  </si>
  <si>
    <t>(MU)</t>
  </si>
  <si>
    <t>400-800</t>
  </si>
  <si>
    <t>Above 800</t>
  </si>
  <si>
    <t>390 paisa/Kwh</t>
  </si>
  <si>
    <t>580 Paisa/Kwh</t>
  </si>
  <si>
    <t>580
Paisa/Kwh</t>
  </si>
  <si>
    <t>680 Paisa/Kwh</t>
  </si>
  <si>
    <t>390
paisa/Kwh</t>
  </si>
  <si>
    <t>680
Paisa/Kwh</t>
  </si>
  <si>
    <t>700 Paisa/Kwh</t>
  </si>
  <si>
    <t>1.1 (a)</t>
  </si>
  <si>
    <t>Domestic (Up to 2KW connected load)</t>
  </si>
  <si>
    <t>Domestic (Between 2-5 KW connected load)</t>
  </si>
  <si>
    <t>Form No: F2 (a)</t>
  </si>
  <si>
    <t>Break up of Consumption details under respective slabs (in Kwh)</t>
  </si>
  <si>
    <t>201-400 Units</t>
  </si>
  <si>
    <t>401-800 Units</t>
  </si>
  <si>
    <t>0-200 Units</t>
  </si>
  <si>
    <t>Pragati-PPS III</t>
  </si>
  <si>
    <t>Transmission / Open Access Charges
(in Rs./Cr.)</t>
  </si>
  <si>
    <t>NTPS- Dadri</t>
  </si>
  <si>
    <t>DMSWSL</t>
  </si>
  <si>
    <t>Interstate Loss</t>
  </si>
  <si>
    <t>Intra State Loss</t>
  </si>
  <si>
    <t>IEX</t>
  </si>
  <si>
    <t>PXIL</t>
  </si>
  <si>
    <t>Total of bilateral purchase (C)</t>
  </si>
  <si>
    <t>Total of purchase through exchange (D)</t>
  </si>
  <si>
    <t>Net Metering and Grid Connected (E)</t>
  </si>
  <si>
    <t>Fixed Cost
(in Rs./Cr.)</t>
  </si>
  <si>
    <t>In Rs Crores</t>
  </si>
  <si>
    <t>Sub-Total</t>
  </si>
  <si>
    <t>Form No: F4</t>
  </si>
  <si>
    <t>Income from Investment, Fixed &amp; Call Deposits</t>
  </si>
  <si>
    <t>Interest Income from Investment of Statutory Reserves</t>
  </si>
  <si>
    <t>Interest on loans and Advances to staff</t>
  </si>
  <si>
    <t>Interest on Loans and Advances to Licensee</t>
  </si>
  <si>
    <t>Interest on Loans and Advances to Lessors</t>
  </si>
  <si>
    <t>Interest on Advances to Suppliers / Contractors</t>
  </si>
  <si>
    <t>Income from Trading (other than Electricity)</t>
  </si>
  <si>
    <t>Gain on Sale of Fixed Assets</t>
  </si>
  <si>
    <t>Miscellaneous receipts</t>
  </si>
  <si>
    <t>Surcharge on Non Payment of subsidy by Govt</t>
  </si>
  <si>
    <t>Others, if any</t>
  </si>
  <si>
    <t>Income / Fee / Collection against staff welfare activities</t>
  </si>
  <si>
    <t>Notes: - Statutory Resrves are reserves created from ARR</t>
  </si>
  <si>
    <t>Form No: F5</t>
  </si>
  <si>
    <t>Value of GFA</t>
  </si>
  <si>
    <t>Building</t>
  </si>
  <si>
    <t>Civil Works</t>
  </si>
  <si>
    <t>Vehicles</t>
  </si>
  <si>
    <t>Furniture and Fixtures</t>
  </si>
  <si>
    <t>Office Equipments</t>
  </si>
  <si>
    <t>Spare Inventory for maintaining Transformer redundancy</t>
  </si>
  <si>
    <t>Sub station maintenance by private agencies</t>
  </si>
  <si>
    <t>Any other items</t>
  </si>
  <si>
    <t>Operation &amp; Maintenance Expenditure</t>
  </si>
  <si>
    <t>Employee's Cost</t>
  </si>
  <si>
    <t>Administration Expenses</t>
  </si>
  <si>
    <t>Fee And Subscriptions Books And Periodicals</t>
  </si>
  <si>
    <t>Printing And Stationery</t>
  </si>
  <si>
    <t>Advertisement Expenses (Other Than Purchase Related) Exhibition &amp; Demo.</t>
  </si>
  <si>
    <t>Electricity Charges To Offices</t>
  </si>
  <si>
    <t>Frieght - Material Related Expenses</t>
  </si>
  <si>
    <t>Total Charges</t>
  </si>
  <si>
    <t>Fixed Assets and Provision for Depreciation</t>
  </si>
  <si>
    <t>Form No: F8</t>
  </si>
  <si>
    <t>At Begning of Year</t>
  </si>
  <si>
    <t>Addition During Year</t>
  </si>
  <si>
    <t>At End Of Year</t>
  </si>
  <si>
    <t>Rate of Depreciation</t>
  </si>
  <si>
    <t>Adjust- ments &amp; Deduction</t>
  </si>
  <si>
    <t>At The begning of Year</t>
  </si>
  <si>
    <t>Gross Fixed Assets</t>
  </si>
  <si>
    <t>Provision For Depreciation</t>
  </si>
  <si>
    <t>Net Fixed Asset</t>
  </si>
  <si>
    <t>Land &amp; Land rights</t>
  </si>
  <si>
    <t>Building and Civil Works</t>
  </si>
  <si>
    <t>Others 1</t>
  </si>
  <si>
    <t>Others 2</t>
  </si>
  <si>
    <t>Others 3</t>
  </si>
  <si>
    <t>Line Cable Networks etc.</t>
  </si>
  <si>
    <t>Towers, ploes, fixtures, overhead conductors, devices</t>
  </si>
  <si>
    <t>Transformers</t>
  </si>
  <si>
    <t>Switchgears, Control gear &amp; Protection</t>
  </si>
  <si>
    <t>Batteries</t>
  </si>
  <si>
    <t>Communication equipment</t>
  </si>
  <si>
    <t>Meters</t>
  </si>
  <si>
    <t>Furniture &amp; fixtures</t>
  </si>
  <si>
    <t>Assets taken over &amp; pending final valuation</t>
  </si>
  <si>
    <t>Total (1 to 10)</t>
  </si>
  <si>
    <t>Adjust-ments &amp; Deduction</t>
  </si>
  <si>
    <t>Form No: F9</t>
  </si>
  <si>
    <t>Name of Division</t>
  </si>
  <si>
    <t>Scheme No.</t>
  </si>
  <si>
    <t>Description of Scheme</t>
  </si>
  <si>
    <t>Item Name</t>
  </si>
  <si>
    <t>Functional Location</t>
  </si>
  <si>
    <t>Amount Capitalized</t>
  </si>
  <si>
    <t>Material Cost</t>
  </si>
  <si>
    <t>Labour &amp; Transportation</t>
  </si>
  <si>
    <t>Road Restoration Charges</t>
  </si>
  <si>
    <t>Interest During Construction</t>
  </si>
  <si>
    <t>Liquidated damages</t>
  </si>
  <si>
    <t>A&amp;G Expenses</t>
  </si>
  <si>
    <t>Date of Electrical Inspector clearance</t>
  </si>
  <si>
    <t>Date of COD</t>
  </si>
  <si>
    <t>S. No.</t>
  </si>
  <si>
    <t>Item Code / Unique Code No.</t>
  </si>
  <si>
    <t>Supply on LT (400 Volt, where supply is given from NDMC sub-station)</t>
  </si>
  <si>
    <t>Form No: F10</t>
  </si>
  <si>
    <t>PFC</t>
  </si>
  <si>
    <t>Bond</t>
  </si>
  <si>
    <t>Bank / FIIs</t>
  </si>
  <si>
    <t>APDRP</t>
  </si>
  <si>
    <t>Any Other</t>
  </si>
  <si>
    <t>Total of I</t>
  </si>
  <si>
    <t>II</t>
  </si>
  <si>
    <t>Interest on Working Capital Loans Or Short Term Loans</t>
  </si>
  <si>
    <t>Total of B</t>
  </si>
  <si>
    <t>Grand Total Of Interest &amp; Finance Charges: A + B</t>
  </si>
  <si>
    <t>Less: Interest &amp; Finance Charges Chargeble to Capital Account</t>
  </si>
  <si>
    <t>Amount</t>
  </si>
  <si>
    <t>Statement of Sundry Debtors and provision for Bad &amp; Doubtful Debts</t>
  </si>
  <si>
    <t>Form No: F14</t>
  </si>
  <si>
    <t>Receivable from customers as at the beginning of the year</t>
  </si>
  <si>
    <t>a) Domestic</t>
  </si>
  <si>
    <t>b) Non-Domestic</t>
  </si>
  <si>
    <t>c) Industrial</t>
  </si>
  <si>
    <t>d) Agriculture</t>
  </si>
  <si>
    <t>e) Mushroom Cultivation</t>
  </si>
  <si>
    <t>f) Public Lighting</t>
  </si>
  <si>
    <t>g) Delhi Jal Board</t>
  </si>
  <si>
    <t>h) Delhi International Airport Limited</t>
  </si>
  <si>
    <t>j) DMRC (Supply at 220 kV and 66 kV)</t>
  </si>
  <si>
    <t>k) Advertisements and Hoardings</t>
  </si>
  <si>
    <t>l) Temporary Supply</t>
  </si>
  <si>
    <t>Revenue billed for the year</t>
  </si>
  <si>
    <t>Collection for the year</t>
  </si>
  <si>
    <t>Gross receivable from customers as at the end of the year</t>
  </si>
  <si>
    <t>Receivables against permanently disconnected consumers</t>
  </si>
  <si>
    <t>% of provision</t>
  </si>
  <si>
    <t>Note: The details in Sundry debtors in MU should also be enclosed</t>
  </si>
  <si>
    <t>i) Railway Traction5</t>
  </si>
  <si>
    <t xml:space="preserve">        Against current dues</t>
  </si>
  <si>
    <t xml:space="preserve">        Against arrears upto previous year</t>
  </si>
  <si>
    <t>Receivables (4-5)</t>
  </si>
  <si>
    <t>Form No: F16</t>
  </si>
  <si>
    <t>Contributions, Grants and subsidies towards Cost of Capital Assets</t>
  </si>
  <si>
    <t>Balance at the beginning of the year</t>
  </si>
  <si>
    <t>Additions during the Year</t>
  </si>
  <si>
    <t>Capitalized during the year</t>
  </si>
  <si>
    <t>Balance at the end of the Year</t>
  </si>
  <si>
    <t>Subsidies Towards Cost Of Capital Asset</t>
  </si>
  <si>
    <t>Grant Towards Cost Of Capital Assets</t>
  </si>
  <si>
    <t>Reconcilation with Audited Accounts of the Year (Please mention Exact Note / Schedule for the Audited Accounts), if available</t>
  </si>
  <si>
    <t>Calculation</t>
  </si>
  <si>
    <t>a) LT Sales</t>
  </si>
  <si>
    <t>b) HT Sales at 11kV</t>
  </si>
  <si>
    <t>c) HT Sales at 33kV</t>
  </si>
  <si>
    <t>c) EHT Sales</t>
  </si>
  <si>
    <t>Total Energy Sales</t>
  </si>
  <si>
    <t>Distribution Losses</t>
  </si>
  <si>
    <t>a) Distribution losses at 33kV level above</t>
  </si>
  <si>
    <t>b) Distribution losses in HT 11kV and LT system combined</t>
  </si>
  <si>
    <t>Total Distribution Losses</t>
  </si>
  <si>
    <t>Energy requirement at T-D boundary</t>
  </si>
  <si>
    <t>a) 11kV and LT energy requirement combined</t>
  </si>
  <si>
    <t>b) HT 33kV energy requirement</t>
  </si>
  <si>
    <t>Total energy requirement at T-D boundary</t>
  </si>
  <si>
    <t>Intra-State Transmission Losses</t>
  </si>
  <si>
    <t>Energy requirement of EHT consumers</t>
  </si>
  <si>
    <t>Energy Requirement of Distribution Licensee</t>
  </si>
  <si>
    <t>Inter-State Transmission Losses</t>
  </si>
  <si>
    <t>Energy Sales</t>
  </si>
  <si>
    <t>%</t>
  </si>
  <si>
    <t>MU</t>
  </si>
  <si>
    <t>Wheeling Business</t>
  </si>
  <si>
    <t>Power Purchase Cost</t>
  </si>
  <si>
    <t>O&amp;M Expenses</t>
  </si>
  <si>
    <t>ROCE</t>
  </si>
  <si>
    <t>Income tax</t>
  </si>
  <si>
    <t>Other Miscellaneous Expenses</t>
  </si>
  <si>
    <t>Income from other business</t>
  </si>
  <si>
    <t>K</t>
  </si>
  <si>
    <t>ARR</t>
  </si>
  <si>
    <t>Retail Business</t>
  </si>
  <si>
    <t>Total ARR</t>
  </si>
  <si>
    <t>Category</t>
  </si>
  <si>
    <t>TOTAL</t>
  </si>
  <si>
    <t>MUs Purchased
 / sold</t>
  </si>
  <si>
    <t>Variable Cost
(in Rs./Cr.)</t>
  </si>
  <si>
    <t>Other Charges
(in Rs./Cr.)</t>
  </si>
  <si>
    <t>Interest on Arrears as approved by CERC,
if any
(in Rs./Cr.)</t>
  </si>
  <si>
    <t>Late Payment Surcharge,
if any
(in Rs./Cr.)</t>
  </si>
  <si>
    <t>Incentive /  adjustment,
if any</t>
  </si>
  <si>
    <t>Transmission Losses (MUs) on the basis of last Quarter</t>
  </si>
  <si>
    <t>Per Unit cost at Discom Periphery
(Rs./kWh)</t>
  </si>
  <si>
    <t>Other than Solar but Renewable (B)</t>
  </si>
  <si>
    <t>Total of banking arrangement (F)</t>
  </si>
  <si>
    <t>Total of intra state purchase (G)</t>
  </si>
  <si>
    <t>Total of UI purchase (H)</t>
  </si>
  <si>
    <t>Total Short-Term and Renewable
I = (B+C+D+E+F+G+H)</t>
  </si>
  <si>
    <t xml:space="preserve">   Source: Delhi SLDC Website</t>
  </si>
  <si>
    <t>i) Railway Traction</t>
  </si>
  <si>
    <t>JJ Cluster (Flat Rate)</t>
  </si>
  <si>
    <t>Delhi Metro Rail Corporation (DMRC)</t>
  </si>
  <si>
    <t>Non-Domestic</t>
  </si>
  <si>
    <t>Approved</t>
  </si>
  <si>
    <t>Distribution Loss (MU)</t>
  </si>
  <si>
    <t>2021-22</t>
  </si>
  <si>
    <t>Small Industrial Power(SIP)</t>
  </si>
  <si>
    <t>where applicant provides built up space for sub-stations</t>
  </si>
  <si>
    <r>
      <rPr>
        <b/>
        <sz val="11"/>
        <rFont val="Arial"/>
        <family val="2"/>
      </rPr>
      <t>Mix Load (High Tension)
– Sanction Load &gt;100kw</t>
    </r>
  </si>
  <si>
    <t>Three Phase (&gt;10kw to &lt;=100kw)</t>
  </si>
  <si>
    <t>Non Domestic (Low Tension)</t>
  </si>
  <si>
    <t>NIL</t>
  </si>
  <si>
    <t>(b)</t>
  </si>
  <si>
    <t>ii)</t>
  </si>
  <si>
    <t>iii)</t>
  </si>
  <si>
    <t>iv)</t>
  </si>
  <si>
    <t>v)</t>
  </si>
  <si>
    <t>vi)</t>
  </si>
  <si>
    <t>Consumer</t>
  </si>
  <si>
    <t>Municipal</t>
  </si>
  <si>
    <t>Energy Balance : Energy Input and Cost of Pool Power</t>
  </si>
  <si>
    <t>Energy Requirement of Distribution system consumers after grossing up for Intra-State Transmission losses</t>
  </si>
  <si>
    <t>Distribution</t>
  </si>
  <si>
    <t>Intra State</t>
  </si>
  <si>
    <t>Inter State</t>
  </si>
  <si>
    <t>Total Energy Requirement</t>
  </si>
  <si>
    <t>Total Energy Available</t>
  </si>
  <si>
    <t>i) Fixed Charges</t>
  </si>
  <si>
    <t>iii) PPAC</t>
  </si>
  <si>
    <t>iv) Surcharge for Regulatory Asset (8%)</t>
  </si>
  <si>
    <t>v) Electricity Duty</t>
  </si>
  <si>
    <t>vi) Any Other Receipt (Misuse)</t>
  </si>
  <si>
    <t>Return as approved / allowed by Commission</t>
  </si>
  <si>
    <t>Surplus(+) / Shortfall(-) : (6)-(7) after tariff revision</t>
  </si>
  <si>
    <t>Lines, Cables Networks etc.</t>
  </si>
  <si>
    <t>Reconciliation with Audited Accounts of the Year (Please mention Exact Note / Schedule for the Audited Accounts), if available
Value of GFA</t>
  </si>
  <si>
    <t>Approved in Tariff Order</t>
  </si>
  <si>
    <t>Provision for bad and doubtful debts</t>
  </si>
  <si>
    <t>From No.  :  F2 - Period FY 2021-2022</t>
  </si>
  <si>
    <t>Sale of Power</t>
  </si>
  <si>
    <t>Solar Power Purchase</t>
  </si>
  <si>
    <t>Rebate on power purchase</t>
  </si>
  <si>
    <t>Operations and Maintenance Expenditure</t>
  </si>
  <si>
    <t>Transmision charges</t>
  </si>
  <si>
    <t>l) Other (Including Temporary Supply and J J Clusters)</t>
  </si>
  <si>
    <t>Surplus(+) / Shortfall (-) : (1)-(5) before tariff revision</t>
  </si>
  <si>
    <t>Purchase of Power from Other Sources - Long term</t>
  </si>
  <si>
    <t>Purchase of Power from Other Sources - Short Term</t>
  </si>
  <si>
    <t>Fixed Assets Purchased</t>
  </si>
  <si>
    <t>Total Outflow of Cash</t>
  </si>
  <si>
    <t>Yearly</t>
  </si>
  <si>
    <t>Less: Non Tatiff Income</t>
  </si>
  <si>
    <t>Revenue including subsidy / but excluding E-tax</t>
  </si>
  <si>
    <r>
      <t xml:space="preserve">Long Term Power Purchase payments </t>
    </r>
    <r>
      <rPr>
        <b/>
        <sz val="11"/>
        <color rgb="FF000000"/>
        <rFont val="Arial"/>
        <family val="2"/>
      </rPr>
      <t>(Note, if any)</t>
    </r>
  </si>
  <si>
    <t>Annually</t>
  </si>
  <si>
    <t>At End of Year</t>
  </si>
  <si>
    <t>At the End of Year</t>
  </si>
  <si>
    <t>Industrial</t>
  </si>
  <si>
    <t>GTPS</t>
  </si>
  <si>
    <t>PPCL &amp; IPGCL - Impact of Appeal No. 284 &amp; 288/2015*</t>
  </si>
  <si>
    <t>A.</t>
  </si>
  <si>
    <t>Addition</t>
  </si>
  <si>
    <t>1.1.4</t>
  </si>
  <si>
    <t>1.1.5</t>
  </si>
  <si>
    <t xml:space="preserve">Between 5 KW to 15 KW Connected Load </t>
  </si>
  <si>
    <t xml:space="preserve">Between 15 KW to 25 KW Connected Load </t>
  </si>
  <si>
    <t>Above 25 KW Connected Load</t>
  </si>
  <si>
    <t>PPAC
Amount Billed</t>
  </si>
  <si>
    <t>(MW/ MkV)</t>
  </si>
  <si>
    <t>Supply on LT (400 Volt, where supply is given
from NDMC sub-station)</t>
  </si>
  <si>
    <t>PY 2020-21</t>
  </si>
  <si>
    <t>Subsidies &amp; Grants</t>
  </si>
  <si>
    <t>Form No: F3</t>
  </si>
  <si>
    <t>Revenue Subsidies And Grants</t>
  </si>
  <si>
    <t>Capital Subsidies And Grants</t>
  </si>
  <si>
    <t>Actual Flow of Funds</t>
  </si>
  <si>
    <t>Balance Subsidy for Previous years Receivable</t>
  </si>
  <si>
    <t>Subsidy Due for the year</t>
  </si>
  <si>
    <t>Total Subsidy Receivable</t>
  </si>
  <si>
    <t>Cash</t>
  </si>
  <si>
    <t>Recievd as Adjustment from State Govt.</t>
  </si>
  <si>
    <t>Adjustment of Interst on Loan</t>
  </si>
  <si>
    <t>Total Subsidy Received</t>
  </si>
  <si>
    <t>Balance Subsidy Receivable: (3)-(7)</t>
  </si>
  <si>
    <t>Employee Cost and Provisions</t>
  </si>
  <si>
    <t>Provisional</t>
  </si>
  <si>
    <t>Reconciliation with Audited Accounts of the Year (Please mention Exact Note/Schedule for the Audited Accounts), if available</t>
  </si>
  <si>
    <t>Salaries</t>
  </si>
  <si>
    <t>Dearness Allowance</t>
  </si>
  <si>
    <t>Other Allowances &amp; Relief</t>
  </si>
  <si>
    <t>Medical Expenses Reimbursement</t>
  </si>
  <si>
    <t>Leave Travel Assistance</t>
  </si>
  <si>
    <t>Fee &amp; Honorarium</t>
  </si>
  <si>
    <t>Earned Leave Encashment</t>
  </si>
  <si>
    <t>Leave Salary Contribution</t>
  </si>
  <si>
    <t>Apprentice And Other Training Expenses</t>
  </si>
  <si>
    <t>Terminal Benefits</t>
  </si>
  <si>
    <t>a)</t>
  </si>
  <si>
    <t>Provident Fund Contribution</t>
  </si>
  <si>
    <t>b)</t>
  </si>
  <si>
    <t>c)</t>
  </si>
  <si>
    <t>d)</t>
  </si>
  <si>
    <t>Gratuity Payment</t>
  </si>
  <si>
    <t>e)</t>
  </si>
  <si>
    <t>Any Other Items</t>
  </si>
  <si>
    <t>NOTE: THE UTILITIES SHALL SUBMIT THE DETAILS OF ALL EMPLOYEE EXPENSES IRRESPECTIVE OF THEIR DEPARTMENTS / FUNCTIONS.ALL THE DEPARTMENTS/FUNCTIONS, ORGANISATIONAL CHART WITH STRENGTH AND TOTAL EMPLOYEE EXPENSES TO BE INDICATED SEPARATELY</t>
  </si>
  <si>
    <t>Form No: F7</t>
  </si>
  <si>
    <t>Insurance of employees, assets, legal liability</t>
  </si>
  <si>
    <t>Consultancy Charges</t>
  </si>
  <si>
    <t>Other Professional Charges</t>
  </si>
  <si>
    <t>Regulatory Expenses</t>
  </si>
  <si>
    <t>Ombudsman Expenses</t>
  </si>
  <si>
    <t>Consumer Forum</t>
  </si>
  <si>
    <t>Water Charges</t>
  </si>
  <si>
    <t>Legal Charges</t>
  </si>
  <si>
    <t>Departmental Charges</t>
  </si>
  <si>
    <t>Total Charges Chargeable to Revenue Expenses</t>
  </si>
  <si>
    <t>Loan Details for Financial Year</t>
  </si>
  <si>
    <t>Form No: F11</t>
  </si>
  <si>
    <t>LOAN DETAILS</t>
  </si>
  <si>
    <t>PRINCIPAL</t>
  </si>
  <si>
    <t>Payment of interest</t>
  </si>
  <si>
    <t>Name of Lender (Institution /  Bank / Company / Others specify) (copy of Letter of Intent after approval of loan to be enclosed)</t>
  </si>
  <si>
    <t>Loan Number</t>
  </si>
  <si>
    <t>Details of sanction</t>
  </si>
  <si>
    <t>Moratorium period, if any</t>
  </si>
  <si>
    <t>Rate of Interest</t>
  </si>
  <si>
    <t>Date of payment of Interest</t>
  </si>
  <si>
    <t>Amount paid (net of rebate, if any)</t>
  </si>
  <si>
    <t>Date of Sanction</t>
  </si>
  <si>
    <t>Period of Loan</t>
  </si>
  <si>
    <t>Opening Balance</t>
  </si>
  <si>
    <t>Disbursement</t>
  </si>
  <si>
    <t>Repaid</t>
  </si>
  <si>
    <t>Closing Balance</t>
  </si>
  <si>
    <t>Date</t>
  </si>
  <si>
    <t>Form No: F12</t>
  </si>
  <si>
    <t>Form No: F13</t>
  </si>
  <si>
    <t>Form No: F15</t>
  </si>
  <si>
    <t>Statement of Assets Not in Use</t>
  </si>
  <si>
    <t>Form No: F17</t>
  </si>
  <si>
    <t>Finanacial Year*</t>
  </si>
  <si>
    <t>Date of Acquisition / Installation</t>
  </si>
  <si>
    <t>Historical Cost / Cost of Acquisition</t>
  </si>
  <si>
    <t>Date of withdrawal operations</t>
  </si>
  <si>
    <t>Accumulated Depreciation on date of withdrawal</t>
  </si>
  <si>
    <t>Written down value on date of withdrawal</t>
  </si>
  <si>
    <t>*Note:- Information to be provided for Previous Year, Current Year &amp; Ensuing Year</t>
  </si>
  <si>
    <t>Form No: F18</t>
  </si>
  <si>
    <t>Current Assets &amp; Liabilities</t>
  </si>
  <si>
    <t>Form No: F19</t>
  </si>
  <si>
    <t>Current Assets, Loans and Advances</t>
  </si>
  <si>
    <t>Sundry Debtors</t>
  </si>
  <si>
    <t>Inventories</t>
  </si>
  <si>
    <t>Cash and Bank Balances</t>
  </si>
  <si>
    <t>Loans and Advances</t>
  </si>
  <si>
    <t>Current Liabilities and Provisions</t>
  </si>
  <si>
    <t>Current Liabilities</t>
  </si>
  <si>
    <t>Provisions</t>
  </si>
  <si>
    <t>NET CURRENT ASSETS = (A - B)</t>
  </si>
  <si>
    <t>As on…..</t>
  </si>
  <si>
    <t>Original Cost of FA</t>
  </si>
  <si>
    <t>Add:</t>
  </si>
  <si>
    <t>CWIP</t>
  </si>
  <si>
    <t>Net Current Asset</t>
  </si>
  <si>
    <t>Less:</t>
  </si>
  <si>
    <t>Depriciation</t>
  </si>
  <si>
    <t>Loan Long term Outstanding</t>
  </si>
  <si>
    <t>CSD</t>
  </si>
  <si>
    <t>SLD</t>
  </si>
  <si>
    <t>Consumer Contribution</t>
  </si>
  <si>
    <t>Net Worth</t>
  </si>
  <si>
    <t>Additional Capital Infusion during the year / dividend payment</t>
  </si>
  <si>
    <t>Total Net Worth</t>
  </si>
  <si>
    <t>Bilateral Purchase(ADHPL)</t>
  </si>
  <si>
    <t>Bilateral Purchase(MPCL)</t>
  </si>
  <si>
    <t>Bilateral Purchase(GoHP)</t>
  </si>
  <si>
    <t>Bilateral Purchase-(KPCPL)</t>
  </si>
  <si>
    <t>Station Name / Agency</t>
  </si>
  <si>
    <t>Power Purchase Statement FY 2020-21</t>
  </si>
  <si>
    <t>801-1200 Units</t>
  </si>
  <si>
    <t>Above 1200 Units</t>
  </si>
  <si>
    <t>1.1 (d)</t>
  </si>
  <si>
    <t>1.1 (e)</t>
  </si>
  <si>
    <t>1.1 (c)</t>
  </si>
  <si>
    <t>1.1 (b)</t>
  </si>
  <si>
    <t>800-1200</t>
  </si>
  <si>
    <t>Form No: S2</t>
  </si>
  <si>
    <t>N/A</t>
  </si>
  <si>
    <t>Integrated Power Development Scheme (IPDS)</t>
  </si>
  <si>
    <t>Form No: F1a</t>
  </si>
  <si>
    <t xml:space="preserve">Consumer Security Deposit </t>
  </si>
  <si>
    <t>Received</t>
  </si>
  <si>
    <t>Public Water Works</t>
  </si>
  <si>
    <t>Agriculture</t>
  </si>
  <si>
    <t>Railway Traction</t>
  </si>
  <si>
    <t>Temporary Supply</t>
  </si>
  <si>
    <t>Form No: 20</t>
  </si>
  <si>
    <t>Status</t>
  </si>
  <si>
    <t>Previous Years</t>
  </si>
  <si>
    <t>EHV Schemes</t>
  </si>
  <si>
    <t>Submission</t>
  </si>
  <si>
    <t>No of Schemes</t>
  </si>
  <si>
    <t>Cost in Rs. Crs.</t>
  </si>
  <si>
    <t>Approval</t>
  </si>
  <si>
    <t>Distribution Schemes</t>
  </si>
  <si>
    <t>Other Schemes</t>
  </si>
  <si>
    <t>Deposit Schemes</t>
  </si>
  <si>
    <t>Actual Submitted in True-up</t>
  </si>
  <si>
    <t>Approved in True-up</t>
  </si>
  <si>
    <t>Total Schemes</t>
  </si>
  <si>
    <t>% Approval
(Cost Only)</t>
  </si>
  <si>
    <t>Total No. of Consumers (Nos.)</t>
  </si>
  <si>
    <t>Projection of Sales, Customers &amp; Connected Load for Metered Consumers</t>
  </si>
  <si>
    <t>Form No: 22</t>
  </si>
  <si>
    <t>Strengthening of Sub-Transmission and* Distribution Network under Integrated Power Development Scheme (IPDS) of Ministry of Power, Government of India</t>
  </si>
  <si>
    <t>Revenue Grant</t>
  </si>
  <si>
    <t>Central Government</t>
  </si>
  <si>
    <t>Misc. charges from consumers - LPSC</t>
  </si>
  <si>
    <t>Pragati-I</t>
  </si>
  <si>
    <t>(KW/kVA)</t>
  </si>
  <si>
    <t>Total No. of Consumers &amp; sanctioned load</t>
  </si>
  <si>
    <t>Average No. of days billed during the month / billing factor</t>
  </si>
  <si>
    <t>(in Rs.)</t>
  </si>
  <si>
    <t>Collection during the Year</t>
  </si>
  <si>
    <t>Timely Payment Rebate in Power Purchase</t>
  </si>
  <si>
    <t>Surplus / (Deficit) (Sale of Energy)</t>
  </si>
  <si>
    <t>Other Miscellaneous Expenses (Carrying Cost)</t>
  </si>
  <si>
    <t>Surcharge @ 8%</t>
  </si>
  <si>
    <t>(1)</t>
  </si>
  <si>
    <t>(2)</t>
  </si>
  <si>
    <t>(3)</t>
  </si>
  <si>
    <t>(4)</t>
  </si>
  <si>
    <t>(5)</t>
  </si>
  <si>
    <t>(6)</t>
  </si>
  <si>
    <t>(7)</t>
  </si>
  <si>
    <t>(8)</t>
  </si>
  <si>
    <t>(9)</t>
  </si>
  <si>
    <t>(10)</t>
  </si>
  <si>
    <t>(11)</t>
  </si>
  <si>
    <t>(12)</t>
  </si>
  <si>
    <t>(13)</t>
  </si>
  <si>
    <t>(14)</t>
  </si>
  <si>
    <t>(15)</t>
  </si>
  <si>
    <t>(16)</t>
  </si>
  <si>
    <t>(17)</t>
  </si>
  <si>
    <t>(18)</t>
  </si>
  <si>
    <t>(19)</t>
  </si>
  <si>
    <t>(20)</t>
  </si>
  <si>
    <t>(21)</t>
  </si>
  <si>
    <t>(22)</t>
  </si>
  <si>
    <t>(23)</t>
  </si>
  <si>
    <t>(24)</t>
  </si>
  <si>
    <t>District-wise AT&amp;C Losses</t>
  </si>
  <si>
    <t>Particular</t>
  </si>
  <si>
    <t>Energy Input (MU)</t>
  </si>
  <si>
    <t>Energy Billed to the Consumer (MU)</t>
  </si>
  <si>
    <t>Average Billing Rate (Rs./Unit)</t>
  </si>
  <si>
    <t>Average Realization Rate (Rs./Unit)</t>
  </si>
  <si>
    <t>Unit Realized (MU)</t>
  </si>
  <si>
    <t>AT&amp;C Loss (%)</t>
  </si>
  <si>
    <t>NDMC Area</t>
  </si>
  <si>
    <t>Sub-station</t>
  </si>
  <si>
    <t>i) Owned</t>
  </si>
  <si>
    <t>ii) Outsourced</t>
  </si>
  <si>
    <t>Transformer other than installed in substation</t>
  </si>
  <si>
    <t>Other Works</t>
  </si>
  <si>
    <t>Form No: F6(a)</t>
  </si>
  <si>
    <t>Employee Strength</t>
  </si>
  <si>
    <t>FRSR</t>
  </si>
  <si>
    <t>Non-FRSR</t>
  </si>
  <si>
    <t>Retired / Deaths</t>
  </si>
  <si>
    <t>Form No: F7(a)</t>
  </si>
  <si>
    <t>Legal Expenses (Previous Year)</t>
  </si>
  <si>
    <t>Cases other than 142 before</t>
  </si>
  <si>
    <t>Cases under 142</t>
  </si>
  <si>
    <t>DERC</t>
  </si>
  <si>
    <t>APTEL</t>
  </si>
  <si>
    <t>High Court</t>
  </si>
  <si>
    <t>Supreme Court</t>
  </si>
  <si>
    <t>Amount Billed* (Rs. Cr.)</t>
  </si>
  <si>
    <t>Amount Realized* (Rs./Cr.)</t>
  </si>
  <si>
    <t>Form No: 21</t>
  </si>
  <si>
    <t>Case No.</t>
  </si>
  <si>
    <t>Matter</t>
  </si>
  <si>
    <t>Fee per Hearing</t>
  </si>
  <si>
    <t>Total Fee</t>
  </si>
  <si>
    <t>i)</t>
  </si>
  <si>
    <t>33 KV</t>
  </si>
  <si>
    <t>33KV</t>
  </si>
  <si>
    <t>DTL 220 KV Trauma Center - 33 KV ESS Race course</t>
  </si>
  <si>
    <t>DTL 220 KC Harish Chandra Mathur Lane - 33 KV ESS Delhi Police Head Quarter (New)</t>
  </si>
  <si>
    <t>DTL 220 KV Harish Chandra Mathur Lane - 33 KV ESS Hanuman Road</t>
  </si>
  <si>
    <t>DTL 220 KV Trauma Center - 33 KV ESS Kidwai Nagar East (I)</t>
  </si>
  <si>
    <t>DTL 220 KV Trauma Center - 33 KV ESS Trauma Centre (Ckt.-III)</t>
  </si>
  <si>
    <t xml:space="preserve">Kidwai Nagar West (Extension work) - Kidwai Nagar East (II)                            (Extension work) </t>
  </si>
  <si>
    <t>UG Cable</t>
  </si>
  <si>
    <t>FY 21-22</t>
  </si>
  <si>
    <t>Format for Capitalization for FY2021-22</t>
  </si>
  <si>
    <t>C-I</t>
  </si>
  <si>
    <t>Providing IEI at proposed 11 KV ESS Behind Hanuman Mandir, Hanuman Lane,</t>
  </si>
  <si>
    <t>C-II</t>
  </si>
  <si>
    <t>CITC of HT panel board , BTU , earthing and allied works at proposed Electric Sub-station at Africa Avenue (New Sarojini Nagar OTC Depot) New Delhi</t>
  </si>
  <si>
    <t>CITC of HI panel Board and allied works for proposed Electric Sub-Station at Security Police Line, Plot No. 2148/A, Bapu Pham Chanakya Puri, New Delhi</t>
  </si>
  <si>
    <t>Power Purchase Statement for FY 2021-22</t>
  </si>
  <si>
    <t>Employee Strength (Numbers) (working)</t>
  </si>
  <si>
    <t>Working Strength at the beginning of the year</t>
  </si>
  <si>
    <t>Establishment Expenses</t>
  </si>
  <si>
    <t>HRA</t>
  </si>
  <si>
    <t>OTHER ALLOWANCES</t>
  </si>
  <si>
    <t>HONORARIUM / OVERTIME</t>
  </si>
  <si>
    <t>TRAVELLING / CONVEYANCE ALLOWANCE</t>
  </si>
  <si>
    <t>Incentives / Awards Including that in Partnership Project (Specify Items)</t>
  </si>
  <si>
    <t>Tuition Fee Reimbursement</t>
  </si>
  <si>
    <t>Payment under Workman's Compensation And Gratuity</t>
  </si>
  <si>
    <t>Subsidised Electricity to Employees</t>
  </si>
  <si>
    <t>Staff Welfare Expenes</t>
  </si>
  <si>
    <t>Any Other Item</t>
  </si>
  <si>
    <t>TOTAL B</t>
  </si>
  <si>
    <t>Payment / Contribution to PF Staff Pension and Gratuity</t>
  </si>
  <si>
    <t>Provision for PF Fund-Invested</t>
  </si>
  <si>
    <t>Provision for PF Fund-Not Invested</t>
  </si>
  <si>
    <t>Pension payments</t>
  </si>
  <si>
    <t>TOTAL D</t>
  </si>
  <si>
    <t>BONUS / EX-gratia</t>
  </si>
  <si>
    <t>Chargeable to Construction Works</t>
  </si>
  <si>
    <t>Balance Item 'F' Appropriate for (F)-(G)</t>
  </si>
  <si>
    <t>f)</t>
  </si>
  <si>
    <t>Rent, rates and taxes (other than all taxes on Income &amp; Profit)</t>
  </si>
  <si>
    <t>Revenue stamp expense account</t>
  </si>
  <si>
    <t>Telephone, Postage, Telegram, Internal Charges</t>
  </si>
  <si>
    <t>Electricity Charges for Internal Use</t>
  </si>
  <si>
    <t>Water Charges for Internal Use</t>
  </si>
  <si>
    <t>TELEPHONE FAX</t>
  </si>
  <si>
    <t>MOBILE</t>
  </si>
  <si>
    <t>EPABX EXPENSES</t>
  </si>
  <si>
    <t>Incentive &amp; Award to Employees/Outsiders</t>
  </si>
  <si>
    <t>Technical Fee</t>
  </si>
  <si>
    <t>Coneyance and Travel (Vehicle Hiring, running)</t>
  </si>
  <si>
    <t>DERC Licence Fee</t>
  </si>
  <si>
    <t>Plant &amp; Machinery</t>
  </si>
  <si>
    <t>Security / Service charges Paid to Outside Agencies</t>
  </si>
  <si>
    <t>SECURITY AND SURVEILLANCE EXPENSES</t>
  </si>
  <si>
    <t>FORMS AND STATIONERY</t>
  </si>
  <si>
    <t>HOSPITALITY EXPENSES</t>
  </si>
  <si>
    <t>OTHER ADMINISTRATIVE EXPENSES</t>
  </si>
  <si>
    <t>Other Administrative Expenses</t>
  </si>
  <si>
    <t>ADMINISTRATIVE EXPENSES (SFD TRANSFER)</t>
  </si>
  <si>
    <t>Fee &amp; Subscriptions Books And Periodicals</t>
  </si>
  <si>
    <t>Printing &amp; Stationery</t>
  </si>
  <si>
    <t>Advertisement Expenses (Other than purchase related) Exhibition and Demo</t>
  </si>
  <si>
    <t>Electricity Charges to Officers</t>
  </si>
  <si>
    <t>Any Study-As per requiements</t>
  </si>
  <si>
    <t>Miscellaneous Expenes</t>
  </si>
  <si>
    <t>Public Interaction Programme</t>
  </si>
  <si>
    <t>Any Other Expenses</t>
  </si>
  <si>
    <t>Auditor's Fee</t>
  </si>
  <si>
    <t>Freight-Material Related Expenses</t>
  </si>
  <si>
    <t>Total Charges chargeable to Capital Works</t>
  </si>
  <si>
    <t>Total Charges chargeable to Revenue Expenses</t>
  </si>
  <si>
    <t>PY 2021-22</t>
  </si>
  <si>
    <t>Actual (Previous Year) - 2021-22</t>
  </si>
  <si>
    <t>Approved in Tariff Order 2021-22</t>
  </si>
  <si>
    <t>Previous Year 
2021-22</t>
  </si>
  <si>
    <t>PY
2021-22</t>
  </si>
  <si>
    <t>Electric Meters</t>
  </si>
  <si>
    <t>Repair &amp; Maintenance - Underground Cables</t>
  </si>
  <si>
    <t>Operation &amp; Maintenance - SFD Transfer</t>
  </si>
  <si>
    <t>Previous Year - FY 2021-22</t>
  </si>
  <si>
    <t>Total of A: I + II</t>
  </si>
  <si>
    <t>Bilateral Purchase(TEESTA)</t>
  </si>
  <si>
    <t>Bilateral Purchase-(KWHPS)</t>
  </si>
  <si>
    <t>Bilateral Purchase-(SAINJ)</t>
  </si>
  <si>
    <t>Bilateral Purchase(TUSL)</t>
  </si>
  <si>
    <t>Grid Connected</t>
  </si>
  <si>
    <t>GTAM</t>
  </si>
  <si>
    <t>(a)</t>
  </si>
  <si>
    <t>DAM</t>
  </si>
  <si>
    <t>RTM</t>
  </si>
  <si>
    <t>GDAM</t>
  </si>
  <si>
    <t>Payment for Goodwill to PTC (J)</t>
  </si>
  <si>
    <t>Total of Medium term sale (L)</t>
  </si>
  <si>
    <t>Total of short term billateral sale (M)</t>
  </si>
  <si>
    <t>Total of Sale through exchange (N)</t>
  </si>
  <si>
    <t>Total of banking arrangement (O)</t>
  </si>
  <si>
    <t>Total of intra state sale (P)</t>
  </si>
  <si>
    <t>Total of UI sale (Q)</t>
  </si>
  <si>
    <t>Total sale (R)=(L+M+N+O+P+Q)</t>
  </si>
  <si>
    <t>Refunds from DTL (S)</t>
  </si>
  <si>
    <t>Net Power Purchase Cost (T)=(K-R+S)</t>
  </si>
  <si>
    <t>Total Power Purchase Cost (K)
=(A+I+J)</t>
  </si>
  <si>
    <t>C-II (ELECTRIC)</t>
  </si>
  <si>
    <t>ELECTRIFICATION OF PROPOSED NEW OFFICE BUILDING FOR CENTRAL GOVERNMENT OFFICER TO BE CONSTRUCTED AT AFRICA AVENUE</t>
  </si>
  <si>
    <t>AUGMENTATION OF EXISTING H.T. SYSTEM AT SARDAR PATEL MARG, RAILWAY COLONY</t>
  </si>
  <si>
    <t>CONSTRUCTION OF MULTI-STOREY RESIDENTIAL FLATS FOR RAILWAYS OFFICERS NEAR SAFDAR JUNG RAILWAY STATION, CHANKYA PURI, NEW DELHI</t>
  </si>
  <si>
    <t>CONSTRUCTION OF 76 NOS. MS FLATS FOR HON'BLE MPS OF LOK SABHA AT 3, DR. B.D. MARG, NEW DELHI</t>
  </si>
  <si>
    <t>ii) Energy Charges (Excluding Misuse Charges)</t>
  </si>
  <si>
    <r>
      <t xml:space="preserve">Medium Term Power Purchase payments (incl. advances)
</t>
    </r>
    <r>
      <rPr>
        <b/>
        <sz val="11"/>
        <color indexed="8"/>
        <rFont val="Arial"/>
        <family val="2"/>
      </rPr>
      <t>(Note, if any)</t>
    </r>
  </si>
  <si>
    <r>
      <t xml:space="preserve">Payment to vendors for Repair and Maintenance </t>
    </r>
    <r>
      <rPr>
        <b/>
        <sz val="11"/>
        <color rgb="FF000000"/>
        <rFont val="Arial"/>
        <family val="2"/>
      </rPr>
      <t>(Note, if any)</t>
    </r>
  </si>
  <si>
    <r>
      <t xml:space="preserve">Short Term Power Purchase payments (incl. advances)
</t>
    </r>
    <r>
      <rPr>
        <b/>
        <sz val="11"/>
        <color indexed="8"/>
        <rFont val="Arial"/>
        <family val="2"/>
      </rPr>
      <t>(Note, if any)</t>
    </r>
  </si>
  <si>
    <t>Cost of Renewable Certificates</t>
  </si>
  <si>
    <t>Refund from DTL</t>
  </si>
  <si>
    <t>Power Purchase cost at DISCOM</t>
  </si>
  <si>
    <t>Previous Year FY 2021-22</t>
  </si>
  <si>
    <t>Contributions / Donations To Outside Institute / Association</t>
  </si>
  <si>
    <t>Petition No. 08/2021</t>
  </si>
  <si>
    <t>Petition No. 33/2021</t>
  </si>
  <si>
    <t>Petition No. 29/2021, 10579/2021</t>
  </si>
  <si>
    <t>Petition No. 10/2021</t>
  </si>
  <si>
    <t>Petition No. 68/2021</t>
  </si>
  <si>
    <t>Petition No. 18/2021</t>
  </si>
  <si>
    <t>Reconciliation with Audited Accounts of the Year (Please mention Exact Note / Schedule for the Audited Accounts), if available.</t>
  </si>
  <si>
    <t>Seeking review of true up order for FY 2018-19 and Tariff Order for FY 2020-21.</t>
  </si>
  <si>
    <t>Ray Power Experts Pvt. Ltd. vs NDMC.</t>
  </si>
  <si>
    <t>Petition seeking addoption of tariff which has been determined hrough transperant process of biddin in accordance with the guidelines issued by the central Govt. pursuant of provision of section 63 of the electricity act 2003.</t>
  </si>
  <si>
    <t>Petition seeking approval of deviation from the model bidding document for procurement of 142 MW Hydro Power on Medium Term basis by NDMC.</t>
  </si>
  <si>
    <t>IPGCL vs NDMC</t>
  </si>
  <si>
    <t>Kreate Energy (I) Pvt. Ltd. vs NDMC</t>
  </si>
  <si>
    <t>Effective Rs. 3300/- non-effective Rs. 550/-</t>
  </si>
  <si>
    <t>Form No: F6</t>
  </si>
  <si>
    <t>Less: Expenses Capitalized
(A&amp;G / Employee Expenses)</t>
  </si>
  <si>
    <t>Net Total of Interest &amp; Finance Charges : For Revenue Account: C - D</t>
  </si>
  <si>
    <t>Net Power Purchase cost including Transmission charges and RECs+HPO</t>
  </si>
  <si>
    <t>Annexure-1</t>
  </si>
  <si>
    <t>The details of monthly power purchase and sale for FY 2021-22</t>
  </si>
  <si>
    <t>Revenue from sale of power
(including Misuse charges)</t>
  </si>
  <si>
    <t>Rebate + Refund</t>
  </si>
  <si>
    <t>O&amp;M Cost (Normative)</t>
  </si>
  <si>
    <t>Tariff collection (afer adjustments of Incentives)</t>
  </si>
  <si>
    <t>Electrcity Tax (Collected)</t>
  </si>
  <si>
    <t>Interest &amp; Finance Charges (RoCE)</t>
  </si>
  <si>
    <t>O&amp;M Expenses (Normative)</t>
  </si>
  <si>
    <t>O&amp;M Expense (Normative).</t>
  </si>
  <si>
    <t>Total Sales
(MU)</t>
  </si>
  <si>
    <r>
      <rPr>
        <b/>
        <sz val="11"/>
        <rFont val="Arial"/>
        <family val="2"/>
      </rPr>
      <t>Temporary Connection
more or equal to 16 days</t>
    </r>
  </si>
  <si>
    <t>Connected Load (KW)</t>
  </si>
  <si>
    <r>
      <t xml:space="preserve">Refund of consumer contribution for capital works, </t>
    </r>
    <r>
      <rPr>
        <b/>
        <sz val="11"/>
        <color rgb="FF000000"/>
        <rFont val="Arial"/>
        <family val="2"/>
      </rPr>
      <t>(Note, if any)</t>
    </r>
  </si>
  <si>
    <t>Contribution/Donations to Outside Institure/Association</t>
  </si>
  <si>
    <t>In Rs Crore</t>
  </si>
  <si>
    <t>Consumer Contribution Towards Cost of Capital Assets</t>
  </si>
  <si>
    <t>Disbursed / Utilised</t>
  </si>
  <si>
    <t>Subsidies &amp;&amp; Grants</t>
  </si>
  <si>
    <t>F6 (a)</t>
  </si>
  <si>
    <t>F7 (a)</t>
  </si>
  <si>
    <t>F1 (a)</t>
  </si>
  <si>
    <t>Allocation Statement - Revenue Requirement (for Wheeling Business)</t>
  </si>
  <si>
    <t>Allocation Statement - Revenue Requirement (for Retail Supply Business)</t>
  </si>
  <si>
    <t>New Delhi Municipal Council (NDMC)</t>
  </si>
  <si>
    <t>Month</t>
  </si>
  <si>
    <t>Gross Power Purchase</t>
  </si>
  <si>
    <t>Sales of Power</t>
  </si>
  <si>
    <t>Net Power Purchase</t>
  </si>
  <si>
    <t>UI Sale</t>
  </si>
  <si>
    <t>Note:- UI sale data is as per NDMC Records.</t>
  </si>
  <si>
    <t>Power Purchase (MU &amp; Rs. Cr.) Head wise</t>
  </si>
  <si>
    <t>Long Term</t>
  </si>
  <si>
    <t>Exchange</t>
  </si>
  <si>
    <t>Banking Import</t>
  </si>
  <si>
    <t>Bilateral</t>
  </si>
  <si>
    <t>IDT</t>
  </si>
  <si>
    <t>UI</t>
  </si>
  <si>
    <t>Rs. in Cr.</t>
  </si>
  <si>
    <t>*</t>
  </si>
  <si>
    <t>TOTAL ENERGY CONSIDERING SOLAR OF 0.97 MU and 8.89 MU from GTPS (Included in Long Term) WORKS OUT TO 1445.76 MUs</t>
  </si>
  <si>
    <t>**</t>
  </si>
  <si>
    <t>No Payment has made for the energy from GTPS</t>
  </si>
  <si>
    <t>Surplus Power Sale (MU &amp; Rs. Cr.) Head wise</t>
  </si>
  <si>
    <t>Banking Export</t>
  </si>
  <si>
    <t>Figures in MU</t>
  </si>
  <si>
    <t>FY 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</si>
</sst>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_(* #,##0_);_(* \(#,##0\);_(* &quot;-&quot;_);_(@_)"/>
    <numFmt numFmtId="165" formatCode="_(* #,##0.00_);_(* \(#,##0.00\);_(* &quot;-&quot;??_);_(@_)"/>
    <numFmt numFmtId="166" formatCode="###0;###0"/>
    <numFmt numFmtId="167" formatCode="0.0"/>
    <numFmt numFmtId="168" formatCode="0.000"/>
    <numFmt numFmtId="174" formatCode="_ * #,##0.0000_ ;_ * \-#,##0.0000_ ;_ * &quot;-&quot;??_ ;_ @_ "/>
  </numFmts>
  <fonts count="42" x14ac:knownFonts="1">
    <font>
      <sz val="11"/>
      <color theme="1"/>
      <name val="Calibri"/>
      <family val="2"/>
      <scheme val="minor"/>
    </font>
    <font>
      <b/>
      <sz val="11"/>
      <color indexed="8"/>
      <name val="Arial"/>
      <family val="2"/>
    </font>
    <font>
      <sz val="11"/>
      <color theme="1"/>
      <name val="Arial"/>
      <family val="2"/>
    </font>
    <font>
      <sz val="11"/>
      <name val="Arial"/>
      <family val="2"/>
    </font>
    <font>
      <sz val="11"/>
      <color indexed="8"/>
      <name val="Arial"/>
      <family val="2"/>
    </font>
    <font>
      <b/>
      <sz val="11"/>
      <name val="Arial"/>
      <family val="2"/>
    </font>
    <font>
      <b/>
      <u/>
      <sz val="11"/>
      <color indexed="8"/>
      <name val="Arial"/>
      <family val="2"/>
    </font>
    <font>
      <u/>
      <sz val="11"/>
      <color indexed="8"/>
      <name val="Arial"/>
      <family val="2"/>
    </font>
    <font>
      <b/>
      <i/>
      <sz val="11"/>
      <color indexed="8"/>
      <name val="Arial"/>
      <family val="2"/>
    </font>
    <font>
      <b/>
      <sz val="8"/>
      <name val="Arial"/>
      <family val="2"/>
    </font>
    <font>
      <b/>
      <sz val="8"/>
      <color rgb="FF000000"/>
      <name val="Arial"/>
      <family val="2"/>
    </font>
    <font>
      <sz val="8"/>
      <color rgb="FF000000"/>
      <name val="Arial"/>
      <family val="2"/>
    </font>
    <font>
      <b/>
      <sz val="8"/>
      <color theme="1"/>
      <name val="Arial"/>
      <family val="2"/>
    </font>
    <font>
      <sz val="8"/>
      <color theme="1"/>
      <name val="Arial"/>
      <family val="2"/>
    </font>
    <font>
      <sz val="8"/>
      <color rgb="FF000000"/>
      <name val="Times New Roman"/>
      <family val="1"/>
    </font>
    <font>
      <b/>
      <sz val="8"/>
      <color rgb="FF000000"/>
      <name val="Times New Roman"/>
      <family val="1"/>
    </font>
    <font>
      <b/>
      <i/>
      <u/>
      <sz val="11"/>
      <color indexed="8"/>
      <name val="Arial"/>
      <family val="2"/>
    </font>
    <font>
      <sz val="9"/>
      <color indexed="8"/>
      <name val="Arial"/>
      <family val="2"/>
    </font>
    <font>
      <sz val="11"/>
      <color theme="1"/>
      <name val="Calibri"/>
      <family val="2"/>
      <scheme val="minor"/>
    </font>
    <font>
      <b/>
      <sz val="11"/>
      <color theme="1"/>
      <name val="Arial"/>
      <family val="2"/>
    </font>
    <font>
      <b/>
      <sz val="9"/>
      <color indexed="8"/>
      <name val="Arial"/>
      <family val="2"/>
    </font>
    <font>
      <sz val="10"/>
      <name val="Arial"/>
      <family val="2"/>
    </font>
    <font>
      <b/>
      <sz val="11"/>
      <color theme="1"/>
      <name val="Calibri"/>
      <family val="2"/>
      <scheme val="minor"/>
    </font>
    <font>
      <sz val="11"/>
      <color rgb="FFFF0000"/>
      <name val="Arial"/>
      <family val="2"/>
    </font>
    <font>
      <b/>
      <sz val="11"/>
      <color rgb="FF000000"/>
      <name val="Arial"/>
      <family val="2"/>
    </font>
    <font>
      <sz val="11"/>
      <color rgb="FF000000"/>
      <name val="Arial"/>
      <family val="2"/>
    </font>
    <font>
      <b/>
      <u/>
      <sz val="16"/>
      <color indexed="8"/>
      <name val="Arial"/>
      <family val="2"/>
    </font>
    <font>
      <b/>
      <u/>
      <sz val="14"/>
      <color indexed="8"/>
      <name val="Arial"/>
      <family val="2"/>
    </font>
    <font>
      <b/>
      <u/>
      <sz val="8"/>
      <name val="Arial"/>
      <family val="2"/>
    </font>
    <font>
      <sz val="8"/>
      <name val="Calibri"/>
      <family val="2"/>
      <scheme val="minor"/>
    </font>
    <font>
      <b/>
      <sz val="16"/>
      <color indexed="8"/>
      <name val="Arial"/>
      <family val="2"/>
    </font>
    <font>
      <sz val="9"/>
      <color theme="1"/>
      <name val="Arial"/>
      <family val="2"/>
    </font>
    <font>
      <b/>
      <sz val="72"/>
      <name val="Arial"/>
      <family val="2"/>
    </font>
    <font>
      <b/>
      <sz val="22"/>
      <name val="Arial"/>
      <family val="2"/>
    </font>
    <font>
      <b/>
      <sz val="72"/>
      <color indexed="8"/>
      <name val="Arial"/>
      <family val="2"/>
    </font>
    <font>
      <sz val="10"/>
      <color rgb="FF000000"/>
      <name val="Arial"/>
      <family val="2"/>
    </font>
    <font>
      <b/>
      <sz val="10"/>
      <color rgb="FF000000"/>
      <name val="Arial"/>
      <family val="2"/>
    </font>
    <font>
      <sz val="16"/>
      <color theme="1"/>
      <name val="Arial"/>
      <family val="2"/>
    </font>
    <font>
      <b/>
      <sz val="60"/>
      <color indexed="8"/>
      <name val="Arial"/>
      <family val="2"/>
    </font>
    <font>
      <b/>
      <sz val="12"/>
      <color theme="1"/>
      <name val="Calibri"/>
      <family val="2"/>
      <scheme val="minor"/>
    </font>
    <font>
      <b/>
      <sz val="16"/>
      <color theme="1"/>
      <name val="Calibri"/>
      <family val="2"/>
      <scheme val="minor"/>
    </font>
    <font>
      <sz val="11"/>
      <name val="Calibri"/>
      <family val="2"/>
      <scheme val="minor"/>
    </font>
  </fonts>
  <fills count="10">
    <fill>
      <patternFill patternType="none"/>
    </fill>
    <fill>
      <patternFill patternType="gray125"/>
    </fill>
    <fill>
      <patternFill patternType="solid">
        <fgColor rgb="FFE2E2E2"/>
        <bgColor indexed="64"/>
      </patternFill>
    </fill>
    <fill>
      <patternFill patternType="solid">
        <fgColor rgb="FFC0C0C0"/>
        <bgColor indexed="64"/>
      </patternFill>
    </fill>
    <fill>
      <patternFill patternType="solid">
        <fgColor rgb="FFCCFFFF"/>
        <bgColor indexed="64"/>
      </patternFill>
    </fill>
    <fill>
      <patternFill patternType="solid">
        <fgColor rgb="FFCCFFCC"/>
        <bgColor indexed="64"/>
      </patternFill>
    </fill>
    <fill>
      <patternFill patternType="solid">
        <fgColor rgb="FF99CCFF"/>
        <bgColor indexed="64"/>
      </patternFill>
    </fill>
    <fill>
      <patternFill patternType="solid">
        <fgColor rgb="FFC5D9F0"/>
        <bgColor indexed="64"/>
      </patternFill>
    </fill>
    <fill>
      <patternFill patternType="solid">
        <fgColor theme="5" tint="0.399975585192419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indexed="64"/>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s>
  <cellStyleXfs count="7">
    <xf numFmtId="0" fontId="0" fillId="0" borderId="0"/>
    <xf numFmtId="9"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0" fontId="21" fillId="0" borderId="0"/>
    <xf numFmtId="165" fontId="18" fillId="0" borderId="0" applyFont="0" applyFill="0" applyBorder="0" applyAlignment="0" applyProtection="0"/>
    <xf numFmtId="165" fontId="21" fillId="0" borderId="0" applyFont="0" applyFill="0" applyBorder="0" applyAlignment="0" applyProtection="0"/>
  </cellStyleXfs>
  <cellXfs count="579">
    <xf numFmtId="0" fontId="0" fillId="0" borderId="0" xfId="0"/>
    <xf numFmtId="0" fontId="2" fillId="0" borderId="0" xfId="0" applyFont="1" applyAlignment="1">
      <alignment vertical="center"/>
    </xf>
    <xf numFmtId="0" fontId="3" fillId="0" borderId="0" xfId="0" applyFont="1" applyAlignment="1">
      <alignment horizontal="left" vertical="center"/>
    </xf>
    <xf numFmtId="0" fontId="1" fillId="2" borderId="1" xfId="0" applyFont="1" applyFill="1" applyBorder="1" applyAlignment="1">
      <alignment horizontal="center" vertical="center"/>
    </xf>
    <xf numFmtId="0" fontId="3" fillId="0" borderId="1" xfId="0" applyFont="1" applyBorder="1" applyAlignment="1">
      <alignment horizontal="left" vertical="center"/>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1" fillId="4" borderId="1" xfId="0" applyFont="1" applyFill="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1" fillId="3" borderId="1"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1"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1" fillId="4" borderId="1" xfId="0" applyFont="1" applyFill="1" applyBorder="1" applyAlignment="1">
      <alignment vertical="center" wrapText="1"/>
    </xf>
    <xf numFmtId="0" fontId="4" fillId="0" borderId="1" xfId="0" applyFont="1" applyBorder="1" applyAlignment="1">
      <alignment vertical="center" wrapText="1"/>
    </xf>
    <xf numFmtId="0" fontId="1" fillId="4" borderId="1" xfId="0" applyFont="1" applyFill="1" applyBorder="1" applyAlignment="1">
      <alignment horizontal="left" vertical="center" wrapText="1"/>
    </xf>
    <xf numFmtId="0" fontId="2" fillId="0" borderId="0" xfId="0" applyFont="1" applyAlignment="1">
      <alignment vertical="center" wrapText="1"/>
    </xf>
    <xf numFmtId="0" fontId="1" fillId="2" borderId="1" xfId="0" applyFont="1" applyFill="1" applyBorder="1" applyAlignment="1">
      <alignment horizontal="center" vertical="center" wrapText="1"/>
    </xf>
    <xf numFmtId="0" fontId="1" fillId="0" borderId="0" xfId="0" applyFont="1" applyAlignment="1">
      <alignment horizontal="right" vertical="center"/>
    </xf>
    <xf numFmtId="0" fontId="1" fillId="5" borderId="1" xfId="0" applyFont="1" applyFill="1" applyBorder="1" applyAlignment="1">
      <alignment horizontal="center" vertical="top" wrapText="1"/>
    </xf>
    <xf numFmtId="0" fontId="0" fillId="0" borderId="0" xfId="0" applyAlignment="1">
      <alignment vertical="center"/>
    </xf>
    <xf numFmtId="0" fontId="0" fillId="0" borderId="0" xfId="0"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4" borderId="1"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vertical="center"/>
    </xf>
    <xf numFmtId="0" fontId="4" fillId="0" borderId="1" xfId="0" applyFont="1" applyBorder="1" applyAlignment="1">
      <alignment vertical="center"/>
    </xf>
    <xf numFmtId="0" fontId="1" fillId="5" borderId="1" xfId="0" applyFont="1" applyFill="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vertical="top"/>
    </xf>
    <xf numFmtId="0" fontId="3" fillId="0" borderId="1" xfId="0" applyFont="1" applyBorder="1" applyAlignment="1">
      <alignment vertical="top" wrapText="1"/>
    </xf>
    <xf numFmtId="0" fontId="3" fillId="0" borderId="1" xfId="0" applyFont="1" applyBorder="1" applyAlignment="1">
      <alignment horizontal="left" vertical="top" wrapText="1"/>
    </xf>
    <xf numFmtId="0" fontId="8" fillId="0" borderId="1" xfId="0" applyFont="1" applyBorder="1" applyAlignment="1">
      <alignment vertical="top" wrapText="1"/>
    </xf>
    <xf numFmtId="0" fontId="4" fillId="0" borderId="1" xfId="0" applyFont="1" applyBorder="1" applyAlignment="1">
      <alignment horizontal="left" vertical="top" wrapText="1"/>
    </xf>
    <xf numFmtId="0" fontId="1" fillId="0" borderId="0" xfId="0" applyFont="1" applyAlignment="1">
      <alignment horizontal="left" vertical="center" wrapText="1"/>
    </xf>
    <xf numFmtId="0" fontId="1" fillId="0" borderId="1"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center" vertical="center"/>
    </xf>
    <xf numFmtId="0" fontId="2" fillId="0" borderId="1" xfId="0" applyFont="1" applyBorder="1" applyAlignment="1">
      <alignment vertical="center"/>
    </xf>
    <xf numFmtId="0" fontId="1" fillId="0" borderId="0" xfId="0" applyFont="1" applyAlignment="1">
      <alignment vertical="center"/>
    </xf>
    <xf numFmtId="0" fontId="5" fillId="0" borderId="1" xfId="0" applyFont="1" applyBorder="1" applyAlignment="1">
      <alignment horizontal="left" vertical="top" wrapText="1"/>
    </xf>
    <xf numFmtId="166" fontId="5" fillId="0" borderId="1" xfId="0" applyNumberFormat="1" applyFont="1" applyBorder="1" applyAlignment="1">
      <alignment horizontal="center" vertical="top"/>
    </xf>
    <xf numFmtId="0" fontId="5" fillId="0" borderId="1" xfId="0" applyFont="1" applyBorder="1" applyAlignment="1">
      <alignment horizontal="right" vertical="top"/>
    </xf>
    <xf numFmtId="0" fontId="3" fillId="0" borderId="1" xfId="0" applyFont="1" applyBorder="1" applyAlignment="1">
      <alignment horizontal="right" vertical="top"/>
    </xf>
    <xf numFmtId="0" fontId="10"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wrapText="1"/>
    </xf>
    <xf numFmtId="166" fontId="17" fillId="0" borderId="1" xfId="0" applyNumberFormat="1" applyFont="1" applyBorder="1" applyAlignment="1">
      <alignment horizontal="center" vertical="top" wrapText="1"/>
    </xf>
    <xf numFmtId="0" fontId="19" fillId="0" borderId="0" xfId="0" applyFont="1"/>
    <xf numFmtId="0" fontId="3" fillId="0" borderId="1" xfId="0" applyFont="1" applyBorder="1" applyAlignment="1">
      <alignment horizontal="right" vertical="top"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1" xfId="0" applyFont="1" applyBorder="1" applyAlignment="1">
      <alignment horizontal="center" vertical="top"/>
    </xf>
    <xf numFmtId="165" fontId="1" fillId="0" borderId="1" xfId="2" applyFont="1" applyBorder="1" applyAlignment="1">
      <alignment vertical="top" wrapText="1"/>
    </xf>
    <xf numFmtId="165" fontId="4" fillId="0" borderId="1" xfId="2" applyFont="1" applyFill="1" applyBorder="1" applyAlignment="1">
      <alignment horizontal="left" vertical="center"/>
    </xf>
    <xf numFmtId="165" fontId="3" fillId="0" borderId="1" xfId="2" applyFont="1" applyFill="1" applyBorder="1" applyAlignment="1">
      <alignment horizontal="left" vertical="center"/>
    </xf>
    <xf numFmtId="165" fontId="3" fillId="0" borderId="1" xfId="2" applyFont="1" applyBorder="1" applyAlignment="1">
      <alignment vertical="top" wrapText="1"/>
    </xf>
    <xf numFmtId="166" fontId="3" fillId="0" borderId="1" xfId="0" applyNumberFormat="1" applyFont="1" applyBorder="1" applyAlignment="1">
      <alignment horizontal="right" vertical="top"/>
    </xf>
    <xf numFmtId="166" fontId="3" fillId="0" borderId="1" xfId="0" applyNumberFormat="1" applyFont="1" applyBorder="1" applyAlignment="1">
      <alignment horizontal="center" vertical="top"/>
    </xf>
    <xf numFmtId="0" fontId="19" fillId="0" borderId="1" xfId="0" applyFont="1" applyBorder="1" applyAlignment="1">
      <alignment vertical="center"/>
    </xf>
    <xf numFmtId="165" fontId="3" fillId="0" borderId="1" xfId="2" applyFont="1" applyBorder="1" applyAlignment="1">
      <alignment horizontal="left" vertical="center"/>
    </xf>
    <xf numFmtId="165" fontId="1" fillId="0" borderId="1" xfId="2" applyFont="1" applyFill="1" applyBorder="1" applyAlignment="1">
      <alignment horizontal="left" vertical="top"/>
    </xf>
    <xf numFmtId="165" fontId="1" fillId="0" borderId="1" xfId="2" applyFont="1" applyFill="1" applyBorder="1" applyAlignment="1">
      <alignment horizontal="left" vertical="center"/>
    </xf>
    <xf numFmtId="165" fontId="4" fillId="0" borderId="1" xfId="2" applyFont="1" applyFill="1" applyBorder="1" applyAlignment="1">
      <alignment vertical="center"/>
    </xf>
    <xf numFmtId="0" fontId="2" fillId="0" borderId="1" xfId="0" applyFont="1" applyBorder="1"/>
    <xf numFmtId="0" fontId="19" fillId="0" borderId="1" xfId="0" applyFont="1" applyBorder="1" applyAlignment="1">
      <alignment horizontal="center"/>
    </xf>
    <xf numFmtId="0" fontId="19" fillId="0" borderId="1" xfId="0" applyFont="1" applyBorder="1"/>
    <xf numFmtId="165" fontId="2" fillId="0" borderId="1" xfId="0" applyNumberFormat="1" applyFont="1" applyBorder="1"/>
    <xf numFmtId="0" fontId="4" fillId="5" borderId="14" xfId="0" applyFont="1" applyFill="1" applyBorder="1" applyAlignment="1">
      <alignment horizontal="center" vertical="center" wrapText="1"/>
    </xf>
    <xf numFmtId="165" fontId="4" fillId="0" borderId="1" xfId="2" applyFont="1" applyFill="1" applyBorder="1" applyAlignment="1">
      <alignment horizontal="left" vertical="top"/>
    </xf>
    <xf numFmtId="0" fontId="3" fillId="0" borderId="1" xfId="0" applyFont="1" applyBorder="1" applyAlignment="1">
      <alignment horizontal="left" vertical="top"/>
    </xf>
    <xf numFmtId="0" fontId="9" fillId="0" borderId="1" xfId="0" applyFont="1" applyBorder="1" applyAlignment="1">
      <alignment vertical="center" wrapText="1"/>
    </xf>
    <xf numFmtId="0" fontId="19" fillId="0" borderId="1" xfId="0" applyFont="1" applyBorder="1" applyAlignment="1">
      <alignment wrapText="1"/>
    </xf>
    <xf numFmtId="166" fontId="4" fillId="0" borderId="1" xfId="0" applyNumberFormat="1" applyFont="1" applyBorder="1" applyAlignment="1">
      <alignment horizontal="center" vertical="top"/>
    </xf>
    <xf numFmtId="0" fontId="2" fillId="0" borderId="0" xfId="0" applyFont="1" applyAlignment="1">
      <alignment wrapText="1"/>
    </xf>
    <xf numFmtId="0" fontId="1" fillId="0" borderId="1" xfId="0" applyFont="1" applyBorder="1" applyAlignment="1">
      <alignment horizontal="center" vertical="top" wrapText="1"/>
    </xf>
    <xf numFmtId="166" fontId="4" fillId="0" borderId="1" xfId="0" applyNumberFormat="1" applyFont="1" applyBorder="1" applyAlignment="1">
      <alignment horizontal="center" vertical="top" wrapText="1"/>
    </xf>
    <xf numFmtId="0" fontId="1" fillId="5" borderId="1" xfId="0" applyFont="1" applyFill="1" applyBorder="1" applyAlignment="1">
      <alignment horizontal="center" vertical="center"/>
    </xf>
    <xf numFmtId="0" fontId="2" fillId="0" borderId="1" xfId="0" applyFont="1" applyBorder="1" applyAlignment="1">
      <alignment vertical="center" wrapText="1"/>
    </xf>
    <xf numFmtId="166"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5" fillId="0" borderId="1" xfId="0" applyFont="1" applyBorder="1" applyAlignment="1">
      <alignment horizontal="left" vertical="center" wrapText="1"/>
    </xf>
    <xf numFmtId="0" fontId="19" fillId="0" borderId="0" xfId="0" applyFont="1" applyAlignment="1">
      <alignment vertical="center"/>
    </xf>
    <xf numFmtId="0" fontId="1" fillId="0" borderId="1" xfId="0" applyFont="1" applyBorder="1" applyAlignment="1">
      <alignment horizontal="center" vertical="center" wrapText="1"/>
    </xf>
    <xf numFmtId="2" fontId="1" fillId="0" borderId="1" xfId="0" applyNumberFormat="1" applyFont="1" applyBorder="1" applyAlignment="1">
      <alignment vertical="top" wrapText="1"/>
    </xf>
    <xf numFmtId="0" fontId="2" fillId="0" borderId="1"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top" wrapText="1"/>
    </xf>
    <xf numFmtId="0" fontId="17" fillId="0" borderId="1" xfId="0" applyFont="1" applyBorder="1" applyAlignment="1">
      <alignment horizontal="center" vertical="top" wrapText="1"/>
    </xf>
    <xf numFmtId="168" fontId="21"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19" fillId="0" borderId="1" xfId="0" applyFont="1" applyBorder="1" applyAlignment="1">
      <alignment vertical="center" wrapText="1"/>
    </xf>
    <xf numFmtId="2" fontId="2" fillId="0" borderId="0" xfId="0" applyNumberFormat="1" applyFont="1" applyAlignment="1">
      <alignment vertical="center"/>
    </xf>
    <xf numFmtId="0" fontId="5" fillId="0" borderId="1" xfId="0" applyFont="1" applyBorder="1" applyAlignment="1">
      <alignment vertical="center" wrapText="1"/>
    </xf>
    <xf numFmtId="2" fontId="2" fillId="0" borderId="1" xfId="0" applyNumberFormat="1" applyFont="1" applyBorder="1" applyAlignment="1">
      <alignment vertical="center"/>
    </xf>
    <xf numFmtId="2" fontId="19" fillId="0" borderId="0" xfId="0" applyNumberFormat="1" applyFont="1" applyAlignment="1">
      <alignment vertical="center"/>
    </xf>
    <xf numFmtId="2" fontId="19" fillId="0" borderId="1" xfId="0" applyNumberFormat="1" applyFont="1" applyBorder="1" applyAlignment="1">
      <alignment vertical="center"/>
    </xf>
    <xf numFmtId="10" fontId="2" fillId="0" borderId="1" xfId="1" applyNumberFormat="1" applyFont="1" applyBorder="1" applyAlignment="1">
      <alignment vertical="center"/>
    </xf>
    <xf numFmtId="2" fontId="19" fillId="0" borderId="1" xfId="0" applyNumberFormat="1" applyFont="1" applyBorder="1" applyAlignment="1">
      <alignment horizontal="center" vertical="center"/>
    </xf>
    <xf numFmtId="1" fontId="19" fillId="0" borderId="1" xfId="0" applyNumberFormat="1" applyFont="1" applyBorder="1" applyAlignment="1">
      <alignment vertical="center"/>
    </xf>
    <xf numFmtId="0" fontId="5" fillId="0" borderId="1" xfId="0" applyFont="1" applyBorder="1" applyAlignment="1">
      <alignment horizontal="center" vertical="center" wrapText="1"/>
    </xf>
    <xf numFmtId="0" fontId="19" fillId="0" borderId="0" xfId="0" applyFont="1" applyAlignment="1">
      <alignment horizontal="center" vertical="center"/>
    </xf>
    <xf numFmtId="168" fontId="2" fillId="0" borderId="0" xfId="0" applyNumberFormat="1" applyFont="1" applyAlignment="1">
      <alignment vertical="center"/>
    </xf>
    <xf numFmtId="10" fontId="3" fillId="0" borderId="1" xfId="1" applyNumberFormat="1" applyFont="1" applyFill="1" applyBorder="1" applyAlignment="1">
      <alignment vertical="center"/>
    </xf>
    <xf numFmtId="1" fontId="25" fillId="0" borderId="1" xfId="0" applyNumberFormat="1" applyFont="1" applyBorder="1" applyAlignment="1">
      <alignment horizontal="right" vertical="center"/>
    </xf>
    <xf numFmtId="1" fontId="25" fillId="0" borderId="1" xfId="0" applyNumberFormat="1" applyFont="1" applyBorder="1" applyAlignment="1">
      <alignment horizontal="right" vertical="center" wrapText="1"/>
    </xf>
    <xf numFmtId="1" fontId="25" fillId="0" borderId="1" xfId="0" applyNumberFormat="1" applyFont="1" applyBorder="1" applyAlignment="1">
      <alignment horizontal="right" vertical="center" shrinkToFit="1"/>
    </xf>
    <xf numFmtId="1" fontId="24" fillId="0" borderId="1" xfId="0" applyNumberFormat="1" applyFont="1" applyBorder="1" applyAlignment="1">
      <alignment horizontal="left" vertical="center" shrinkToFit="1"/>
    </xf>
    <xf numFmtId="1" fontId="2" fillId="0" borderId="1" xfId="0" applyNumberFormat="1" applyFont="1" applyBorder="1" applyAlignment="1">
      <alignment horizontal="right" vertical="center"/>
    </xf>
    <xf numFmtId="0" fontId="24" fillId="0" borderId="1" xfId="0" applyFont="1" applyBorder="1" applyAlignment="1">
      <alignment horizontal="left" vertical="center" wrapText="1"/>
    </xf>
    <xf numFmtId="1" fontId="24" fillId="0" borderId="1" xfId="0" applyNumberFormat="1" applyFont="1" applyBorder="1" applyAlignment="1">
      <alignment horizontal="right" vertical="center" shrinkToFit="1"/>
    </xf>
    <xf numFmtId="167" fontId="24" fillId="0" borderId="1" xfId="0" applyNumberFormat="1" applyFont="1" applyBorder="1" applyAlignment="1">
      <alignment horizontal="left" vertical="center" shrinkToFit="1"/>
    </xf>
    <xf numFmtId="1" fontId="24" fillId="0" borderId="1" xfId="0" applyNumberFormat="1" applyFont="1" applyBorder="1" applyAlignment="1">
      <alignment horizontal="right" vertical="center" wrapText="1"/>
    </xf>
    <xf numFmtId="1" fontId="24" fillId="0" borderId="1" xfId="0" applyNumberFormat="1" applyFont="1" applyBorder="1" applyAlignment="1">
      <alignment vertical="center" shrinkToFit="1"/>
    </xf>
    <xf numFmtId="0" fontId="25" fillId="0" borderId="1" xfId="0"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10" fontId="1" fillId="0" borderId="1" xfId="0" applyNumberFormat="1" applyFont="1" applyBorder="1" applyAlignment="1">
      <alignment vertical="center" wrapText="1"/>
    </xf>
    <xf numFmtId="2" fontId="1" fillId="0" borderId="1" xfId="0" applyNumberFormat="1" applyFont="1" applyBorder="1" applyAlignment="1">
      <alignment vertical="center" wrapText="1"/>
    </xf>
    <xf numFmtId="2" fontId="5" fillId="0" borderId="1" xfId="0" applyNumberFormat="1" applyFont="1" applyBorder="1" applyAlignment="1">
      <alignment vertical="center" wrapText="1"/>
    </xf>
    <xf numFmtId="10" fontId="19" fillId="0" borderId="1" xfId="0" applyNumberFormat="1" applyFont="1" applyBorder="1" applyAlignment="1">
      <alignment vertical="center"/>
    </xf>
    <xf numFmtId="0" fontId="3" fillId="0" borderId="1" xfId="0" applyFont="1" applyBorder="1" applyAlignment="1">
      <alignment vertical="center"/>
    </xf>
    <xf numFmtId="2" fontId="1" fillId="0" borderId="1" xfId="0" applyNumberFormat="1" applyFont="1" applyBorder="1" applyAlignment="1">
      <alignment vertical="center"/>
    </xf>
    <xf numFmtId="0" fontId="3" fillId="0" borderId="0" xfId="0" applyFont="1" applyAlignment="1">
      <alignment vertical="center"/>
    </xf>
    <xf numFmtId="0" fontId="4" fillId="0" borderId="1" xfId="2" applyNumberFormat="1" applyFont="1" applyFill="1" applyBorder="1" applyAlignment="1">
      <alignment horizontal="left" vertical="center" wrapText="1"/>
    </xf>
    <xf numFmtId="14" fontId="3" fillId="0" borderId="1" xfId="2" applyNumberFormat="1" applyFont="1" applyFill="1" applyBorder="1" applyAlignment="1">
      <alignment horizontal="left" vertical="center"/>
    </xf>
    <xf numFmtId="49" fontId="4" fillId="0" borderId="1" xfId="2" applyNumberFormat="1" applyFont="1" applyFill="1" applyBorder="1" applyAlignment="1">
      <alignment horizontal="center" vertical="center"/>
    </xf>
    <xf numFmtId="165" fontId="1" fillId="0" borderId="1" xfId="2" applyFont="1" applyFill="1" applyBorder="1" applyAlignment="1">
      <alignment vertical="center"/>
    </xf>
    <xf numFmtId="2" fontId="25" fillId="0" borderId="1" xfId="0" applyNumberFormat="1" applyFont="1" applyBorder="1" applyAlignment="1">
      <alignment horizontal="right" vertical="center" wrapText="1"/>
    </xf>
    <xf numFmtId="164" fontId="1" fillId="0" borderId="0" xfId="0" applyNumberFormat="1" applyFont="1" applyAlignment="1">
      <alignment vertical="center"/>
    </xf>
    <xf numFmtId="164" fontId="1" fillId="5" borderId="1" xfId="0" applyNumberFormat="1" applyFont="1" applyFill="1" applyBorder="1" applyAlignment="1">
      <alignment horizontal="center" vertical="top" wrapText="1"/>
    </xf>
    <xf numFmtId="164" fontId="1" fillId="5" borderId="1" xfId="0" applyNumberFormat="1" applyFont="1" applyFill="1" applyBorder="1" applyAlignment="1">
      <alignment horizontal="center" vertical="top"/>
    </xf>
    <xf numFmtId="164" fontId="3" fillId="0" borderId="1" xfId="2" applyNumberFormat="1" applyFont="1" applyBorder="1" applyAlignment="1">
      <alignment horizontal="left" vertical="center"/>
    </xf>
    <xf numFmtId="164" fontId="2" fillId="0" borderId="0" xfId="0" applyNumberFormat="1" applyFont="1"/>
    <xf numFmtId="166" fontId="1" fillId="0" borderId="1" xfId="0" applyNumberFormat="1" applyFont="1" applyBorder="1" applyAlignment="1">
      <alignment horizontal="center" vertical="top"/>
    </xf>
    <xf numFmtId="165" fontId="19" fillId="0" borderId="1" xfId="0" applyNumberFormat="1" applyFont="1" applyBorder="1"/>
    <xf numFmtId="165" fontId="5" fillId="0" borderId="1" xfId="2" applyFont="1" applyFill="1" applyBorder="1" applyAlignment="1">
      <alignment horizontal="left" vertical="center"/>
    </xf>
    <xf numFmtId="0" fontId="3" fillId="0" borderId="1" xfId="0" applyFont="1" applyBorder="1" applyAlignment="1">
      <alignment horizontal="right" vertical="center"/>
    </xf>
    <xf numFmtId="165" fontId="19" fillId="0" borderId="1" xfId="0" applyNumberFormat="1" applyFont="1" applyBorder="1" applyAlignment="1">
      <alignment vertical="center"/>
    </xf>
    <xf numFmtId="0" fontId="4" fillId="0" borderId="1" xfId="0" applyFont="1" applyBorder="1" applyAlignment="1">
      <alignment horizontal="right" vertical="center"/>
    </xf>
    <xf numFmtId="0" fontId="1" fillId="3" borderId="1" xfId="0" applyFont="1" applyFill="1" applyBorder="1" applyAlignment="1">
      <alignment horizontal="right" vertical="center"/>
    </xf>
    <xf numFmtId="2" fontId="4" fillId="0" borderId="1" xfId="0" applyNumberFormat="1" applyFont="1" applyBorder="1" applyAlignment="1">
      <alignment horizontal="right" vertical="center"/>
    </xf>
    <xf numFmtId="165" fontId="4" fillId="0" borderId="1" xfId="0" applyNumberFormat="1" applyFont="1" applyBorder="1" applyAlignment="1">
      <alignment horizontal="right" vertical="center"/>
    </xf>
    <xf numFmtId="165" fontId="1" fillId="0" borderId="1" xfId="0" applyNumberFormat="1" applyFont="1" applyBorder="1" applyAlignment="1">
      <alignment horizontal="right" vertical="center"/>
    </xf>
    <xf numFmtId="165" fontId="8" fillId="0" borderId="1" xfId="0" applyNumberFormat="1" applyFont="1" applyBorder="1" applyAlignment="1">
      <alignment horizontal="right" vertical="center" wrapText="1"/>
    </xf>
    <xf numFmtId="0" fontId="0" fillId="0" borderId="0" xfId="0" applyAlignment="1">
      <alignment horizontal="center"/>
    </xf>
    <xf numFmtId="165" fontId="5" fillId="5" borderId="1" xfId="0" applyNumberFormat="1" applyFont="1" applyFill="1" applyBorder="1" applyAlignment="1">
      <alignment horizontal="right" vertical="center" wrapText="1"/>
    </xf>
    <xf numFmtId="2" fontId="4" fillId="0" borderId="1" xfId="0" applyNumberFormat="1" applyFont="1" applyBorder="1" applyAlignment="1">
      <alignment vertical="center"/>
    </xf>
    <xf numFmtId="0" fontId="3" fillId="0" borderId="4" xfId="0" applyFont="1" applyBorder="1" applyAlignment="1">
      <alignment vertical="center" wrapText="1"/>
    </xf>
    <xf numFmtId="165" fontId="1" fillId="4" borderId="1" xfId="0" applyNumberFormat="1" applyFont="1" applyFill="1" applyBorder="1" applyAlignment="1">
      <alignment horizontal="right" vertical="center"/>
    </xf>
    <xf numFmtId="165" fontId="1" fillId="0" borderId="1" xfId="0" applyNumberFormat="1" applyFont="1" applyBorder="1" applyAlignment="1">
      <alignment vertical="top" wrapText="1"/>
    </xf>
    <xf numFmtId="165" fontId="1" fillId="0" borderId="1" xfId="0" applyNumberFormat="1" applyFont="1" applyBorder="1" applyAlignment="1">
      <alignment horizontal="right" vertical="top"/>
    </xf>
    <xf numFmtId="165" fontId="4" fillId="0" borderId="1" xfId="0" applyNumberFormat="1" applyFont="1" applyBorder="1" applyAlignment="1">
      <alignment vertical="top" wrapText="1"/>
    </xf>
    <xf numFmtId="165" fontId="4" fillId="0" borderId="1" xfId="0" applyNumberFormat="1" applyFont="1" applyBorder="1" applyAlignment="1">
      <alignment vertical="center"/>
    </xf>
    <xf numFmtId="165" fontId="4" fillId="0" borderId="1" xfId="0" applyNumberFormat="1" applyFont="1" applyBorder="1" applyAlignment="1">
      <alignment horizontal="left" vertical="center"/>
    </xf>
    <xf numFmtId="165" fontId="3" fillId="0" borderId="1" xfId="0" applyNumberFormat="1" applyFont="1" applyBorder="1" applyAlignment="1">
      <alignment vertical="top" wrapText="1"/>
    </xf>
    <xf numFmtId="165" fontId="8" fillId="0" borderId="1" xfId="0" applyNumberFormat="1" applyFont="1" applyBorder="1" applyAlignment="1">
      <alignment vertical="top" wrapText="1"/>
    </xf>
    <xf numFmtId="165" fontId="8" fillId="0" borderId="1" xfId="0" applyNumberFormat="1" applyFont="1" applyBorder="1" applyAlignment="1">
      <alignment vertical="center" wrapText="1"/>
    </xf>
    <xf numFmtId="165" fontId="2" fillId="0" borderId="1" xfId="0" applyNumberFormat="1" applyFont="1" applyBorder="1" applyAlignment="1">
      <alignment vertical="center"/>
    </xf>
    <xf numFmtId="165" fontId="1" fillId="0" borderId="1" xfId="0" applyNumberFormat="1" applyFont="1" applyBorder="1" applyAlignment="1">
      <alignment vertical="top"/>
    </xf>
    <xf numFmtId="165" fontId="1" fillId="0" borderId="1" xfId="0" applyNumberFormat="1" applyFont="1" applyBorder="1" applyAlignment="1">
      <alignment vertical="center"/>
    </xf>
    <xf numFmtId="165" fontId="3" fillId="0" borderId="1" xfId="0" applyNumberFormat="1" applyFont="1" applyBorder="1" applyAlignment="1">
      <alignment horizontal="left" vertical="center"/>
    </xf>
    <xf numFmtId="165" fontId="5" fillId="0" borderId="1" xfId="0" applyNumberFormat="1" applyFont="1" applyBorder="1" applyAlignment="1">
      <alignment vertical="top" wrapText="1"/>
    </xf>
    <xf numFmtId="165" fontId="1" fillId="0" borderId="1" xfId="0" applyNumberFormat="1" applyFont="1" applyBorder="1" applyAlignment="1">
      <alignment vertical="center" wrapText="1"/>
    </xf>
    <xf numFmtId="165" fontId="5" fillId="0" borderId="1" xfId="0" applyNumberFormat="1" applyFont="1" applyBorder="1" applyAlignment="1">
      <alignment vertical="center" wrapText="1"/>
    </xf>
    <xf numFmtId="2" fontId="1" fillId="0" borderId="1" xfId="0" applyNumberFormat="1" applyFont="1" applyBorder="1"/>
    <xf numFmtId="2" fontId="4" fillId="0" borderId="1" xfId="0" applyNumberFormat="1" applyFont="1" applyBorder="1"/>
    <xf numFmtId="0" fontId="9" fillId="0" borderId="1" xfId="0" applyFont="1" applyBorder="1" applyAlignment="1">
      <alignment horizontal="center" vertical="center" wrapText="1"/>
    </xf>
    <xf numFmtId="0" fontId="6" fillId="0" borderId="0" xfId="0" applyFont="1" applyAlignment="1">
      <alignment horizontal="center" vertical="center"/>
    </xf>
    <xf numFmtId="10" fontId="1" fillId="0" borderId="1" xfId="2" applyNumberFormat="1" applyFont="1" applyFill="1" applyBorder="1" applyAlignment="1">
      <alignment vertical="center"/>
    </xf>
    <xf numFmtId="0" fontId="5" fillId="2" borderId="1" xfId="0" applyFont="1" applyFill="1" applyBorder="1" applyAlignment="1">
      <alignment horizontal="center" vertical="center" wrapText="1"/>
    </xf>
    <xf numFmtId="0" fontId="1" fillId="0" borderId="5" xfId="0" applyFont="1" applyBorder="1" applyAlignment="1">
      <alignment horizontal="right" vertical="center"/>
    </xf>
    <xf numFmtId="0" fontId="1" fillId="5" borderId="2" xfId="0" applyFont="1" applyFill="1" applyBorder="1" applyAlignment="1">
      <alignment horizontal="center" vertical="top" wrapText="1"/>
    </xf>
    <xf numFmtId="0" fontId="1" fillId="5" borderId="4" xfId="0" applyFont="1" applyFill="1" applyBorder="1" applyAlignment="1">
      <alignment horizontal="center" vertical="top" wrapText="1"/>
    </xf>
    <xf numFmtId="1" fontId="10" fillId="0" borderId="21" xfId="0" applyNumberFormat="1" applyFont="1" applyBorder="1" applyAlignment="1">
      <alignment horizontal="left" shrinkToFit="1"/>
    </xf>
    <xf numFmtId="0" fontId="9" fillId="0" borderId="22" xfId="0" applyFont="1" applyBorder="1" applyAlignment="1">
      <alignment horizontal="left" wrapText="1"/>
    </xf>
    <xf numFmtId="0" fontId="11" fillId="0" borderId="1" xfId="0" applyFont="1" applyBorder="1" applyAlignment="1">
      <alignment wrapText="1"/>
    </xf>
    <xf numFmtId="0" fontId="11" fillId="0" borderId="1" xfId="0" applyFont="1" applyBorder="1" applyAlignment="1">
      <alignment horizontal="right" wrapText="1"/>
    </xf>
    <xf numFmtId="0" fontId="14" fillId="0" borderId="1" xfId="0" applyFont="1" applyBorder="1" applyAlignment="1">
      <alignment horizontal="right" wrapText="1"/>
    </xf>
    <xf numFmtId="0" fontId="14" fillId="0" borderId="6" xfId="0" applyFont="1" applyBorder="1" applyAlignment="1">
      <alignment horizontal="right" wrapText="1"/>
    </xf>
    <xf numFmtId="167" fontId="10" fillId="0" borderId="14" xfId="0" applyNumberFormat="1" applyFont="1" applyBorder="1" applyAlignment="1">
      <alignment horizontal="left" shrinkToFit="1"/>
    </xf>
    <xf numFmtId="0" fontId="9" fillId="0" borderId="15" xfId="0" applyFont="1" applyBorder="1" applyAlignment="1">
      <alignment horizontal="left" wrapText="1"/>
    </xf>
    <xf numFmtId="0" fontId="14" fillId="0" borderId="1" xfId="0" applyFont="1" applyBorder="1" applyAlignment="1">
      <alignment horizontal="right" vertical="center" wrapText="1"/>
    </xf>
    <xf numFmtId="1" fontId="10" fillId="0" borderId="25" xfId="0" applyNumberFormat="1" applyFont="1" applyBorder="1" applyAlignment="1">
      <alignment shrinkToFit="1"/>
    </xf>
    <xf numFmtId="168" fontId="10" fillId="0" borderId="1" xfId="0" applyNumberFormat="1" applyFont="1" applyBorder="1" applyAlignment="1">
      <alignment horizontal="right" shrinkToFit="1"/>
    </xf>
    <xf numFmtId="168" fontId="10" fillId="0" borderId="25" xfId="0" applyNumberFormat="1" applyFont="1" applyBorder="1" applyAlignment="1">
      <alignment shrinkToFit="1"/>
    </xf>
    <xf numFmtId="0" fontId="10" fillId="0" borderId="14" xfId="0" applyFont="1" applyBorder="1" applyAlignment="1">
      <alignment horizontal="left" wrapText="1"/>
    </xf>
    <xf numFmtId="1" fontId="10" fillId="0" borderId="1" xfId="0" applyNumberFormat="1" applyFont="1" applyBorder="1" applyAlignment="1">
      <alignment shrinkToFit="1"/>
    </xf>
    <xf numFmtId="2" fontId="10" fillId="0" borderId="1" xfId="0" applyNumberFormat="1" applyFont="1" applyBorder="1" applyAlignment="1">
      <alignment horizontal="right" shrinkToFit="1"/>
    </xf>
    <xf numFmtId="0" fontId="12" fillId="0" borderId="1" xfId="0" applyFont="1" applyBorder="1"/>
    <xf numFmtId="0" fontId="13" fillId="0" borderId="1" xfId="0" applyFont="1" applyBorder="1"/>
    <xf numFmtId="168" fontId="12" fillId="0" borderId="1" xfId="0" applyNumberFormat="1" applyFont="1" applyBorder="1"/>
    <xf numFmtId="168" fontId="11" fillId="0" borderId="1" xfId="0" applyNumberFormat="1" applyFont="1" applyBorder="1" applyAlignment="1">
      <alignment horizontal="right" shrinkToFit="1"/>
    </xf>
    <xf numFmtId="1" fontId="11" fillId="0" borderId="1" xfId="0" applyNumberFormat="1" applyFont="1" applyBorder="1" applyAlignment="1">
      <alignment horizontal="right" shrinkToFit="1"/>
    </xf>
    <xf numFmtId="0" fontId="11" fillId="0" borderId="1" xfId="0" applyFont="1" applyBorder="1" applyAlignment="1">
      <alignment horizontal="right" shrinkToFit="1"/>
    </xf>
    <xf numFmtId="168" fontId="13" fillId="0" borderId="1" xfId="0" applyNumberFormat="1" applyFont="1" applyBorder="1"/>
    <xf numFmtId="1" fontId="10" fillId="0" borderId="1" xfId="0" applyNumberFormat="1" applyFont="1" applyBorder="1" applyAlignment="1">
      <alignment horizontal="right" shrinkToFit="1"/>
    </xf>
    <xf numFmtId="2" fontId="11" fillId="0" borderId="1" xfId="0" applyNumberFormat="1" applyFont="1" applyBorder="1" applyAlignment="1">
      <alignment horizontal="right" shrinkToFit="1"/>
    </xf>
    <xf numFmtId="168" fontId="11" fillId="0" borderId="14" xfId="0" applyNumberFormat="1" applyFont="1" applyBorder="1" applyAlignment="1">
      <alignment shrinkToFit="1"/>
    </xf>
    <xf numFmtId="0" fontId="10" fillId="0" borderId="1" xfId="0" applyFont="1" applyBorder="1" applyAlignment="1">
      <alignment horizontal="right" shrinkToFit="1"/>
    </xf>
    <xf numFmtId="0" fontId="15" fillId="0" borderId="1" xfId="0" applyFont="1" applyBorder="1" applyAlignment="1">
      <alignment horizontal="right" wrapText="1"/>
    </xf>
    <xf numFmtId="168" fontId="11" fillId="0" borderId="1" xfId="0" applyNumberFormat="1" applyFont="1" applyBorder="1" applyAlignment="1">
      <alignment shrinkToFit="1"/>
    </xf>
    <xf numFmtId="0" fontId="14" fillId="0" borderId="1" xfId="0" applyFont="1" applyBorder="1" applyAlignment="1">
      <alignment horizontal="right"/>
    </xf>
    <xf numFmtId="168" fontId="11" fillId="0" borderId="4" xfId="0" applyNumberFormat="1" applyFont="1" applyBorder="1" applyAlignment="1">
      <alignment horizontal="right" shrinkToFit="1"/>
    </xf>
    <xf numFmtId="2" fontId="11" fillId="0" borderId="4" xfId="0" applyNumberFormat="1" applyFont="1" applyBorder="1" applyAlignment="1">
      <alignment horizontal="right" shrinkToFit="1"/>
    </xf>
    <xf numFmtId="168" fontId="11" fillId="0" borderId="21" xfId="0" applyNumberFormat="1" applyFont="1" applyBorder="1" applyAlignment="1">
      <alignment shrinkToFit="1"/>
    </xf>
    <xf numFmtId="0" fontId="14" fillId="0" borderId="4" xfId="0" applyFont="1" applyBorder="1" applyAlignment="1">
      <alignment horizontal="right" wrapText="1"/>
    </xf>
    <xf numFmtId="1" fontId="10" fillId="0" borderId="14" xfId="0" applyNumberFormat="1" applyFont="1" applyBorder="1" applyAlignment="1">
      <alignment horizontal="left" shrinkToFit="1"/>
    </xf>
    <xf numFmtId="168" fontId="15" fillId="0" borderId="1" xfId="0" applyNumberFormat="1" applyFont="1" applyBorder="1" applyAlignment="1">
      <alignment horizontal="right" wrapText="1"/>
    </xf>
    <xf numFmtId="0" fontId="10" fillId="0" borderId="15" xfId="0" applyFont="1" applyBorder="1" applyAlignment="1">
      <alignment horizontal="left" wrapText="1"/>
    </xf>
    <xf numFmtId="0" fontId="9" fillId="0" borderId="14" xfId="0" applyFont="1" applyBorder="1" applyAlignment="1">
      <alignment horizontal="left" wrapText="1"/>
    </xf>
    <xf numFmtId="0" fontId="13" fillId="0" borderId="14" xfId="0" applyFont="1" applyBorder="1" applyAlignment="1">
      <alignment wrapText="1"/>
    </xf>
    <xf numFmtId="168" fontId="10" fillId="0" borderId="14" xfId="0" applyNumberFormat="1" applyFont="1" applyBorder="1" applyAlignment="1">
      <alignment shrinkToFit="1"/>
    </xf>
    <xf numFmtId="0" fontId="2" fillId="0" borderId="1" xfId="0" applyFont="1" applyBorder="1" applyAlignment="1">
      <alignment horizontal="right"/>
    </xf>
    <xf numFmtId="0" fontId="11" fillId="0" borderId="1" xfId="0" applyFont="1" applyBorder="1" applyAlignment="1">
      <alignment horizontal="left" wrapText="1"/>
    </xf>
    <xf numFmtId="168" fontId="14" fillId="0" borderId="14" xfId="0" applyNumberFormat="1" applyFont="1" applyBorder="1" applyAlignment="1">
      <alignment horizontal="right" wrapText="1"/>
    </xf>
    <xf numFmtId="168" fontId="15" fillId="0" borderId="14" xfId="0" applyNumberFormat="1" applyFont="1" applyBorder="1" applyAlignment="1">
      <alignment horizontal="right" wrapText="1"/>
    </xf>
    <xf numFmtId="1" fontId="15" fillId="0" borderId="14" xfId="0" applyNumberFormat="1" applyFont="1" applyBorder="1" applyAlignment="1">
      <alignment horizontal="right" wrapText="1"/>
    </xf>
    <xf numFmtId="165" fontId="4" fillId="0" borderId="1" xfId="2" applyFont="1" applyBorder="1" applyAlignment="1">
      <alignment vertical="top" wrapText="1"/>
    </xf>
    <xf numFmtId="165" fontId="8" fillId="0" borderId="1" xfId="2" applyFont="1" applyBorder="1" applyAlignment="1">
      <alignment vertical="top" wrapText="1"/>
    </xf>
    <xf numFmtId="0" fontId="3" fillId="0" borderId="0" xfId="0" applyFont="1" applyAlignment="1">
      <alignment horizontal="center" vertical="center" wrapText="1"/>
    </xf>
    <xf numFmtId="0" fontId="4" fillId="5" borderId="1" xfId="0" applyFont="1" applyFill="1" applyBorder="1" applyAlignment="1">
      <alignment horizontal="center" vertical="center" wrapText="1"/>
    </xf>
    <xf numFmtId="166" fontId="4" fillId="0" borderId="1" xfId="0" applyNumberFormat="1" applyFont="1" applyBorder="1" applyAlignment="1">
      <alignment horizontal="right" vertical="top" wrapText="1"/>
    </xf>
    <xf numFmtId="0" fontId="4" fillId="2" borderId="0" xfId="0" applyFont="1" applyFill="1" applyAlignment="1">
      <alignment horizontal="center" vertical="center" wrapText="1"/>
    </xf>
    <xf numFmtId="0" fontId="4" fillId="0" borderId="1" xfId="0" applyFont="1" applyBorder="1" applyAlignment="1">
      <alignment horizontal="left" vertical="top"/>
    </xf>
    <xf numFmtId="166" fontId="1" fillId="0" borderId="1" xfId="0" applyNumberFormat="1" applyFont="1" applyBorder="1" applyAlignment="1">
      <alignment horizontal="center" vertical="top" wrapText="1"/>
    </xf>
    <xf numFmtId="2" fontId="2" fillId="0" borderId="1" xfId="0" applyNumberFormat="1" applyFont="1" applyBorder="1" applyAlignment="1">
      <alignment horizontal="right" vertical="center"/>
    </xf>
    <xf numFmtId="3" fontId="10" fillId="0" borderId="1" xfId="0" applyNumberFormat="1" applyFont="1" applyBorder="1" applyAlignment="1">
      <alignment vertical="center" wrapText="1" shrinkToFit="1"/>
    </xf>
    <xf numFmtId="1" fontId="10" fillId="0" borderId="1" xfId="0" applyNumberFormat="1" applyFont="1" applyBorder="1" applyAlignment="1">
      <alignment horizontal="right" wrapText="1" shrinkToFit="1"/>
    </xf>
    <xf numFmtId="0" fontId="10" fillId="0" borderId="1" xfId="0" applyFont="1" applyBorder="1" applyAlignment="1">
      <alignment vertical="center" wrapText="1" shrinkToFit="1"/>
    </xf>
    <xf numFmtId="0" fontId="21" fillId="0" borderId="1" xfId="0" applyFont="1" applyBorder="1" applyAlignment="1">
      <alignment horizontal="center" wrapText="1"/>
    </xf>
    <xf numFmtId="0" fontId="20" fillId="0" borderId="1" xfId="0" applyFont="1" applyBorder="1" applyAlignment="1">
      <alignment horizontal="center" wrapText="1"/>
    </xf>
    <xf numFmtId="0" fontId="17" fillId="0" borderId="1" xfId="0" applyFont="1" applyBorder="1" applyAlignment="1">
      <alignment horizontal="center" wrapText="1"/>
    </xf>
    <xf numFmtId="0" fontId="2" fillId="0" borderId="1" xfId="0" applyFont="1" applyBorder="1" applyAlignment="1">
      <alignment horizontal="right" vertical="center"/>
    </xf>
    <xf numFmtId="0" fontId="1" fillId="7" borderId="1" xfId="0" applyFont="1" applyFill="1" applyBorder="1" applyAlignment="1">
      <alignment horizontal="center" vertical="top"/>
    </xf>
    <xf numFmtId="0" fontId="1" fillId="7" borderId="4" xfId="0" applyFont="1" applyFill="1" applyBorder="1" applyAlignment="1">
      <alignment horizontal="center" vertical="top"/>
    </xf>
    <xf numFmtId="0" fontId="1" fillId="0" borderId="21" xfId="0" applyFont="1" applyBorder="1" applyAlignment="1">
      <alignment horizontal="left" vertical="top"/>
    </xf>
    <xf numFmtId="0" fontId="3" fillId="0" borderId="21" xfId="0" applyFont="1" applyBorder="1" applyAlignment="1">
      <alignment vertical="center"/>
    </xf>
    <xf numFmtId="0" fontId="1" fillId="0" borderId="14" xfId="0" applyFont="1" applyBorder="1" applyAlignment="1">
      <alignment horizontal="left" vertical="top"/>
    </xf>
    <xf numFmtId="2" fontId="3" fillId="0" borderId="14" xfId="0" applyNumberFormat="1" applyFont="1" applyBorder="1" applyAlignment="1">
      <alignment vertical="center"/>
    </xf>
    <xf numFmtId="2" fontId="3" fillId="0" borderId="14" xfId="0" applyNumberFormat="1" applyFont="1" applyBorder="1" applyAlignment="1">
      <alignment horizontal="right" vertical="center"/>
    </xf>
    <xf numFmtId="0" fontId="1" fillId="0" borderId="14" xfId="0" applyFont="1" applyBorder="1" applyAlignment="1">
      <alignment horizontal="left" vertical="top" wrapText="1"/>
    </xf>
    <xf numFmtId="10" fontId="5" fillId="0" borderId="14" xfId="1" applyNumberFormat="1" applyFont="1" applyBorder="1" applyAlignment="1">
      <alignment vertical="center"/>
    </xf>
    <xf numFmtId="0" fontId="6" fillId="0" borderId="0" xfId="0" applyFont="1" applyAlignment="1">
      <alignment vertical="center"/>
    </xf>
    <xf numFmtId="14" fontId="3" fillId="0" borderId="1" xfId="2" applyNumberFormat="1" applyFont="1" applyFill="1" applyBorder="1" applyAlignment="1">
      <alignment horizontal="center" vertical="center"/>
    </xf>
    <xf numFmtId="168" fontId="2" fillId="0" borderId="0" xfId="0" applyNumberFormat="1" applyFont="1"/>
    <xf numFmtId="2" fontId="3" fillId="0" borderId="1" xfId="0" applyNumberFormat="1" applyFont="1" applyBorder="1" applyAlignment="1">
      <alignment vertical="center"/>
    </xf>
    <xf numFmtId="0" fontId="9" fillId="0" borderId="6" xfId="0" applyFont="1" applyBorder="1" applyAlignment="1">
      <alignment horizontal="center" vertical="center" wrapText="1"/>
    </xf>
    <xf numFmtId="0" fontId="10" fillId="0" borderId="1" xfId="0" applyFont="1" applyBorder="1" applyAlignment="1">
      <alignment wrapText="1"/>
    </xf>
    <xf numFmtId="1" fontId="10" fillId="0" borderId="14" xfId="0" applyNumberFormat="1" applyFont="1" applyBorder="1" applyAlignment="1">
      <alignment horizontal="right" shrinkToFit="1"/>
    </xf>
    <xf numFmtId="2" fontId="10" fillId="0" borderId="14" xfId="0" applyNumberFormat="1" applyFont="1" applyBorder="1" applyAlignment="1">
      <alignment horizontal="right" shrinkToFit="1"/>
    </xf>
    <xf numFmtId="0" fontId="10" fillId="0" borderId="1" xfId="0" applyFont="1" applyBorder="1" applyAlignment="1">
      <alignment horizontal="right" wrapText="1"/>
    </xf>
    <xf numFmtId="2" fontId="25" fillId="0" borderId="1" xfId="0" applyNumberFormat="1" applyFont="1" applyBorder="1" applyAlignment="1">
      <alignment horizontal="right" vertical="center"/>
    </xf>
    <xf numFmtId="0" fontId="25" fillId="0" borderId="1" xfId="0" applyFont="1" applyBorder="1" applyAlignment="1">
      <alignment horizontal="right" vertical="center"/>
    </xf>
    <xf numFmtId="10" fontId="2" fillId="0" borderId="0" xfId="1" applyNumberFormat="1" applyFont="1" applyFill="1" applyAlignment="1">
      <alignment vertical="center"/>
    </xf>
    <xf numFmtId="0" fontId="16" fillId="0" borderId="1" xfId="0" applyFont="1" applyBorder="1" applyAlignment="1">
      <alignment vertical="center" wrapText="1"/>
    </xf>
    <xf numFmtId="0" fontId="23" fillId="0" borderId="1" xfId="0" applyFont="1" applyBorder="1" applyAlignment="1">
      <alignment horizontal="left" vertical="center" wrapText="1"/>
    </xf>
    <xf numFmtId="2" fontId="3" fillId="0" borderId="1" xfId="0" applyNumberFormat="1" applyFont="1" applyBorder="1" applyAlignment="1">
      <alignment vertical="center" wrapText="1"/>
    </xf>
    <xf numFmtId="2" fontId="3" fillId="0" borderId="1" xfId="0" applyNumberFormat="1" applyFont="1" applyBorder="1" applyAlignment="1">
      <alignment horizontal="left" vertical="center" wrapText="1"/>
    </xf>
    <xf numFmtId="2" fontId="4" fillId="0" borderId="1" xfId="0" applyNumberFormat="1" applyFont="1" applyBorder="1" applyAlignment="1">
      <alignment vertical="center" wrapText="1"/>
    </xf>
    <xf numFmtId="0" fontId="1" fillId="0" borderId="1" xfId="0" applyFont="1" applyBorder="1" applyAlignment="1">
      <alignment horizontal="right" vertical="center"/>
    </xf>
    <xf numFmtId="2" fontId="1" fillId="0" borderId="1" xfId="0" applyNumberFormat="1" applyFont="1" applyBorder="1" applyAlignment="1">
      <alignment horizontal="right" vertical="top"/>
    </xf>
    <xf numFmtId="43" fontId="1" fillId="0" borderId="1" xfId="0" applyNumberFormat="1" applyFont="1" applyBorder="1" applyAlignment="1">
      <alignment horizontal="right" vertical="center"/>
    </xf>
    <xf numFmtId="0" fontId="1" fillId="2" borderId="2" xfId="0" applyFont="1" applyFill="1" applyBorder="1" applyAlignment="1">
      <alignment horizontal="center" vertical="center" wrapText="1"/>
    </xf>
    <xf numFmtId="49" fontId="9" fillId="0" borderId="1" xfId="0" applyNumberFormat="1" applyFont="1" applyBorder="1" applyAlignment="1">
      <alignment horizontal="center" wrapText="1"/>
    </xf>
    <xf numFmtId="49" fontId="10" fillId="0" borderId="1" xfId="0" applyNumberFormat="1" applyFont="1" applyBorder="1" applyAlignment="1">
      <alignment horizontal="center" shrinkToFit="1"/>
    </xf>
    <xf numFmtId="49" fontId="10" fillId="0" borderId="1" xfId="0" applyNumberFormat="1" applyFont="1" applyBorder="1" applyAlignment="1">
      <alignment horizontal="center" vertical="center" shrinkToFit="1"/>
    </xf>
    <xf numFmtId="49" fontId="10" fillId="0" borderId="6" xfId="0" applyNumberFormat="1" applyFont="1" applyBorder="1" applyAlignment="1">
      <alignment horizontal="center" shrinkToFit="1"/>
    </xf>
    <xf numFmtId="49" fontId="19" fillId="0" borderId="0" xfId="0" applyNumberFormat="1" applyFont="1" applyAlignment="1">
      <alignment horizontal="center"/>
    </xf>
    <xf numFmtId="0" fontId="31"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0" borderId="1" xfId="2" applyNumberFormat="1" applyFont="1" applyFill="1" applyBorder="1" applyAlignment="1">
      <alignment horizontal="left" vertical="center"/>
    </xf>
    <xf numFmtId="0" fontId="3" fillId="0" borderId="1" xfId="2" applyNumberFormat="1" applyFont="1" applyBorder="1" applyAlignment="1">
      <alignment horizontal="left" vertical="center"/>
    </xf>
    <xf numFmtId="0" fontId="3" fillId="0" borderId="1" xfId="2" applyNumberFormat="1" applyFont="1" applyFill="1" applyBorder="1" applyAlignment="1">
      <alignment horizontal="left" vertical="center"/>
    </xf>
    <xf numFmtId="0" fontId="3" fillId="0" borderId="1" xfId="2" applyNumberFormat="1" applyFont="1" applyFill="1" applyBorder="1" applyAlignment="1">
      <alignment horizontal="left" vertical="center" wrapText="1"/>
    </xf>
    <xf numFmtId="0" fontId="2" fillId="0" borderId="1" xfId="0" applyFont="1" applyBorder="1" applyAlignment="1">
      <alignment horizontal="left" wrapText="1"/>
    </xf>
    <xf numFmtId="0" fontId="2" fillId="0" borderId="1" xfId="0" applyFont="1" applyBorder="1" applyAlignment="1">
      <alignment horizontal="left" vertical="top" wrapText="1"/>
    </xf>
    <xf numFmtId="168" fontId="14" fillId="0" borderId="1" xfId="0" applyNumberFormat="1" applyFont="1" applyBorder="1" applyAlignment="1">
      <alignment horizontal="right"/>
    </xf>
    <xf numFmtId="168" fontId="14" fillId="0" borderId="1" xfId="0" applyNumberFormat="1" applyFont="1" applyBorder="1" applyAlignment="1">
      <alignment horizontal="right" wrapText="1"/>
    </xf>
    <xf numFmtId="168" fontId="2" fillId="0" borderId="1" xfId="0" applyNumberFormat="1" applyFont="1" applyBorder="1" applyAlignment="1">
      <alignment horizontal="right"/>
    </xf>
    <xf numFmtId="168" fontId="10" fillId="0" borderId="25" xfId="0" applyNumberFormat="1" applyFont="1" applyBorder="1"/>
    <xf numFmtId="168" fontId="11" fillId="0" borderId="1" xfId="0" applyNumberFormat="1" applyFont="1" applyBorder="1"/>
    <xf numFmtId="168" fontId="10" fillId="0" borderId="1" xfId="0" applyNumberFormat="1" applyFont="1" applyBorder="1"/>
    <xf numFmtId="168" fontId="14" fillId="0" borderId="1" xfId="0" applyNumberFormat="1" applyFont="1" applyBorder="1"/>
    <xf numFmtId="168" fontId="15" fillId="0" borderId="1" xfId="0" applyNumberFormat="1" applyFont="1" applyBorder="1"/>
    <xf numFmtId="168" fontId="2" fillId="0" borderId="1" xfId="0" applyNumberFormat="1" applyFont="1" applyBorder="1"/>
    <xf numFmtId="168" fontId="15" fillId="0" borderId="14" xfId="0" applyNumberFormat="1" applyFont="1" applyBorder="1"/>
    <xf numFmtId="0" fontId="11" fillId="0" borderId="14" xfId="0" applyFont="1" applyBorder="1" applyAlignment="1">
      <alignment horizontal="right" shrinkToFit="1"/>
    </xf>
    <xf numFmtId="168" fontId="11" fillId="0" borderId="14" xfId="0" applyNumberFormat="1" applyFont="1" applyBorder="1" applyAlignment="1">
      <alignment horizontal="right" shrinkToFit="1"/>
    </xf>
    <xf numFmtId="0" fontId="5" fillId="0" borderId="1" xfId="4" applyFont="1" applyBorder="1" applyAlignment="1">
      <alignment vertical="top" wrapText="1"/>
    </xf>
    <xf numFmtId="0" fontId="35" fillId="0" borderId="1" xfId="4" applyFont="1" applyBorder="1" applyAlignment="1">
      <alignment vertical="top" wrapText="1"/>
    </xf>
    <xf numFmtId="0" fontId="35" fillId="0" borderId="1" xfId="4" applyFont="1" applyBorder="1" applyAlignment="1">
      <alignment horizontal="left" vertical="top" wrapText="1"/>
    </xf>
    <xf numFmtId="0" fontId="5" fillId="0" borderId="1" xfId="4" applyFont="1" applyBorder="1" applyAlignment="1">
      <alignment horizontal="left" vertical="top" wrapText="1"/>
    </xf>
    <xf numFmtId="0" fontId="5" fillId="0" borderId="1" xfId="4" applyFont="1" applyBorder="1" applyAlignment="1">
      <alignment horizontal="left" vertical="center" wrapText="1"/>
    </xf>
    <xf numFmtId="0" fontId="36" fillId="0" borderId="1" xfId="4" applyFont="1" applyBorder="1" applyAlignment="1">
      <alignment horizontal="left" vertical="top" wrapText="1"/>
    </xf>
    <xf numFmtId="0" fontId="3" fillId="0" borderId="1" xfId="4" applyFont="1" applyBorder="1" applyAlignment="1">
      <alignment horizontal="left" vertical="top" wrapText="1"/>
    </xf>
    <xf numFmtId="166" fontId="24" fillId="0" borderId="1" xfId="4" applyNumberFormat="1" applyFont="1" applyBorder="1" applyAlignment="1">
      <alignment horizontal="center" vertical="top" wrapText="1"/>
    </xf>
    <xf numFmtId="0" fontId="36" fillId="0" borderId="1" xfId="4" applyFont="1" applyBorder="1" applyAlignment="1">
      <alignment horizontal="center" vertical="top" wrapText="1"/>
    </xf>
    <xf numFmtId="0" fontId="3" fillId="0" borderId="1" xfId="4" applyFont="1" applyBorder="1" applyAlignment="1">
      <alignment horizontal="right" vertical="top" wrapText="1"/>
    </xf>
    <xf numFmtId="166" fontId="24" fillId="0" borderId="1" xfId="4" applyNumberFormat="1" applyFont="1" applyBorder="1" applyAlignment="1">
      <alignment horizontal="center" vertical="center" wrapText="1"/>
    </xf>
    <xf numFmtId="0" fontId="35" fillId="0" borderId="1" xfId="4" applyFont="1" applyBorder="1" applyAlignment="1">
      <alignment horizontal="center" vertical="top" wrapText="1"/>
    </xf>
    <xf numFmtId="166" fontId="24" fillId="0" borderId="1" xfId="4" applyNumberFormat="1" applyFont="1" applyBorder="1" applyAlignment="1">
      <alignment vertical="top" wrapText="1"/>
    </xf>
    <xf numFmtId="166" fontId="25" fillId="0" borderId="1" xfId="4" applyNumberFormat="1" applyFont="1" applyBorder="1" applyAlignment="1">
      <alignment vertical="top" wrapText="1"/>
    </xf>
    <xf numFmtId="43" fontId="25" fillId="0" borderId="1" xfId="3" applyFont="1" applyBorder="1" applyAlignment="1">
      <alignment vertical="top" wrapText="1"/>
    </xf>
    <xf numFmtId="43" fontId="24" fillId="0" borderId="1" xfId="3" applyFont="1" applyBorder="1" applyAlignment="1">
      <alignment vertical="top" wrapText="1"/>
    </xf>
    <xf numFmtId="166" fontId="25" fillId="0" borderId="1" xfId="4" applyNumberFormat="1" applyFont="1" applyBorder="1" applyAlignment="1">
      <alignment horizontal="center" vertical="center" wrapText="1"/>
    </xf>
    <xf numFmtId="0" fontId="3" fillId="0" borderId="1" xfId="4" applyFont="1" applyBorder="1" applyAlignment="1">
      <alignment vertical="center" wrapText="1"/>
    </xf>
    <xf numFmtId="166" fontId="25" fillId="0" borderId="1" xfId="4" applyNumberFormat="1" applyFont="1" applyBorder="1" applyAlignment="1">
      <alignment horizontal="center" vertical="top" wrapText="1"/>
    </xf>
    <xf numFmtId="0" fontId="3" fillId="0" borderId="1" xfId="4" applyFont="1" applyBorder="1" applyAlignment="1">
      <alignment vertical="top" wrapText="1"/>
    </xf>
    <xf numFmtId="0" fontId="25" fillId="0" borderId="1" xfId="4" applyFont="1" applyBorder="1" applyAlignment="1">
      <alignment horizontal="center" vertical="top" wrapText="1"/>
    </xf>
    <xf numFmtId="174" fontId="25" fillId="0" borderId="1" xfId="3" applyNumberFormat="1" applyFont="1" applyFill="1" applyBorder="1" applyAlignment="1">
      <alignment horizontal="right" vertical="top" wrapText="1"/>
    </xf>
    <xf numFmtId="174" fontId="24" fillId="0" borderId="1" xfId="3" applyNumberFormat="1" applyFont="1" applyFill="1" applyBorder="1" applyAlignment="1">
      <alignment horizontal="right" vertical="top" wrapText="1"/>
    </xf>
    <xf numFmtId="43" fontId="2" fillId="0" borderId="1" xfId="0" applyNumberFormat="1" applyFont="1" applyBorder="1" applyAlignment="1">
      <alignment horizontal="right" vertical="top" wrapText="1"/>
    </xf>
    <xf numFmtId="168" fontId="15" fillId="0" borderId="0" xfId="0" applyNumberFormat="1" applyFont="1" applyAlignment="1">
      <alignment horizontal="right" wrapText="1"/>
    </xf>
    <xf numFmtId="0" fontId="2" fillId="0" borderId="7" xfId="0" applyFont="1" applyBorder="1"/>
    <xf numFmtId="168" fontId="3" fillId="0" borderId="1" xfId="0" applyNumberFormat="1" applyFont="1" applyBorder="1" applyAlignment="1">
      <alignment vertical="center" wrapText="1"/>
    </xf>
    <xf numFmtId="168" fontId="5" fillId="0" borderId="1" xfId="0" applyNumberFormat="1" applyFont="1" applyBorder="1" applyAlignment="1">
      <alignment vertical="center" wrapText="1"/>
    </xf>
    <xf numFmtId="168" fontId="2" fillId="0" borderId="1" xfId="0" applyNumberFormat="1" applyFont="1" applyBorder="1" applyAlignment="1">
      <alignment vertical="center"/>
    </xf>
    <xf numFmtId="0" fontId="3" fillId="0" borderId="1" xfId="0" applyFont="1" applyBorder="1" applyAlignment="1">
      <alignment horizontal="center" vertical="center" wrapText="1" shrinkToFit="1"/>
    </xf>
    <xf numFmtId="2" fontId="24" fillId="0" borderId="1" xfId="0" applyNumberFormat="1" applyFont="1" applyBorder="1" applyAlignment="1">
      <alignment horizontal="right" vertical="center" wrapText="1"/>
    </xf>
    <xf numFmtId="0" fontId="37" fillId="0" borderId="0" xfId="0" applyFont="1" applyAlignment="1">
      <alignment vertical="center"/>
    </xf>
    <xf numFmtId="43" fontId="2" fillId="0" borderId="1" xfId="0" applyNumberFormat="1" applyFont="1" applyBorder="1" applyAlignment="1">
      <alignment horizontal="right" vertical="center" wrapText="1"/>
    </xf>
    <xf numFmtId="43" fontId="19" fillId="0" borderId="1" xfId="0" applyNumberFormat="1" applyFont="1" applyBorder="1" applyAlignment="1">
      <alignment horizontal="right" vertical="top" wrapText="1"/>
    </xf>
    <xf numFmtId="0" fontId="19" fillId="0" borderId="6" xfId="0" applyFont="1" applyBorder="1" applyAlignment="1">
      <alignment horizontal="center"/>
    </xf>
    <xf numFmtId="0" fontId="19" fillId="0" borderId="7" xfId="0" applyFont="1" applyBorder="1" applyAlignment="1">
      <alignment horizontal="center"/>
    </xf>
    <xf numFmtId="0" fontId="19" fillId="0" borderId="8" xfId="0" applyFont="1" applyBorder="1" applyAlignment="1">
      <alignment horizontal="center"/>
    </xf>
    <xf numFmtId="0" fontId="2" fillId="0" borderId="5" xfId="0" applyFont="1" applyBorder="1" applyAlignment="1">
      <alignment horizontal="right" vertical="center"/>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1" fontId="5" fillId="0" borderId="14" xfId="0" applyNumberFormat="1" applyFont="1" applyBorder="1" applyAlignment="1">
      <alignment vertical="center"/>
    </xf>
    <xf numFmtId="2" fontId="5" fillId="0" borderId="14" xfId="0" applyNumberFormat="1" applyFont="1" applyBorder="1" applyAlignment="1">
      <alignmen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8" xfId="0" applyFont="1" applyBorder="1" applyAlignment="1">
      <alignment horizontal="center" vertical="top" wrapText="1"/>
    </xf>
    <xf numFmtId="0" fontId="3" fillId="0" borderId="8" xfId="0" applyFont="1" applyBorder="1" applyAlignment="1">
      <alignment horizontal="right" vertical="top" wrapText="1"/>
    </xf>
    <xf numFmtId="0" fontId="3" fillId="0" borderId="6" xfId="0" applyFont="1" applyBorder="1" applyAlignment="1">
      <alignment horizontal="right" vertical="top"/>
    </xf>
    <xf numFmtId="0" fontId="3" fillId="0" borderId="7" xfId="0" applyFont="1" applyBorder="1" applyAlignment="1">
      <alignment horizontal="right" vertical="top"/>
    </xf>
    <xf numFmtId="0" fontId="3" fillId="0" borderId="8" xfId="0" applyFont="1" applyBorder="1" applyAlignment="1">
      <alignment horizontal="right" vertical="top"/>
    </xf>
    <xf numFmtId="0" fontId="2" fillId="0" borderId="6" xfId="0" applyFont="1" applyBorder="1"/>
    <xf numFmtId="0" fontId="2" fillId="0" borderId="8" xfId="0" applyFont="1" applyBorder="1"/>
    <xf numFmtId="165" fontId="19" fillId="0" borderId="1" xfId="2" applyFont="1" applyBorder="1"/>
    <xf numFmtId="0" fontId="1" fillId="0" borderId="1" xfId="2" applyNumberFormat="1" applyFont="1" applyFill="1" applyBorder="1" applyAlignment="1">
      <alignment horizontal="left" vertical="center"/>
    </xf>
    <xf numFmtId="0" fontId="3" fillId="0" borderId="1" xfId="2" applyNumberFormat="1" applyFont="1" applyFill="1" applyBorder="1" applyAlignment="1">
      <alignment vertical="center" wrapText="1"/>
    </xf>
    <xf numFmtId="0" fontId="19" fillId="0" borderId="6" xfId="0" applyFont="1" applyBorder="1" applyAlignment="1">
      <alignment horizontal="center" vertical="center"/>
    </xf>
    <xf numFmtId="0" fontId="3" fillId="0" borderId="4" xfId="0" applyFont="1" applyBorder="1" applyAlignment="1">
      <alignment horizontal="center" vertical="center" wrapText="1"/>
    </xf>
    <xf numFmtId="166" fontId="4" fillId="0" borderId="2" xfId="0" applyNumberFormat="1" applyFont="1" applyBorder="1" applyAlignment="1">
      <alignment horizontal="center" vertical="center" wrapText="1"/>
    </xf>
    <xf numFmtId="165" fontId="1" fillId="0" borderId="1" xfId="2" applyFont="1" applyBorder="1" applyAlignment="1">
      <alignment horizontal="center" vertical="top" wrapText="1"/>
    </xf>
    <xf numFmtId="2" fontId="24" fillId="0" borderId="1" xfId="0" applyNumberFormat="1" applyFont="1" applyBorder="1" applyAlignment="1">
      <alignment vertical="center" shrinkToFit="1"/>
    </xf>
    <xf numFmtId="2" fontId="25" fillId="0" borderId="1" xfId="0" applyNumberFormat="1" applyFont="1" applyBorder="1" applyAlignment="1">
      <alignment horizontal="right" vertical="center" shrinkToFit="1"/>
    </xf>
    <xf numFmtId="0" fontId="25" fillId="0" borderId="1" xfId="0" applyFont="1" applyBorder="1" applyAlignment="1">
      <alignment horizontal="right" vertical="center" shrinkToFit="1"/>
    </xf>
    <xf numFmtId="2" fontId="24" fillId="0" borderId="1" xfId="0" applyNumberFormat="1" applyFont="1" applyBorder="1" applyAlignment="1">
      <alignment horizontal="right" vertical="center" shrinkToFit="1"/>
    </xf>
    <xf numFmtId="0" fontId="24" fillId="0" borderId="1" xfId="0" applyFont="1" applyBorder="1" applyAlignment="1">
      <alignment horizontal="right" vertical="center" shrinkToFit="1"/>
    </xf>
    <xf numFmtId="168" fontId="24" fillId="0" borderId="1" xfId="0" applyNumberFormat="1" applyFont="1" applyBorder="1" applyAlignment="1">
      <alignment horizontal="right" vertical="center" wrapText="1"/>
    </xf>
    <xf numFmtId="0" fontId="34" fillId="0" borderId="1" xfId="0" applyFont="1" applyBorder="1" applyAlignment="1">
      <alignment vertical="center" textRotation="45"/>
    </xf>
    <xf numFmtId="0" fontId="5"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1" fillId="4" borderId="1" xfId="0" applyFont="1" applyFill="1" applyBorder="1" applyAlignment="1">
      <alignment horizontal="left" vertical="center" wrapText="1"/>
    </xf>
    <xf numFmtId="0" fontId="0" fillId="0" borderId="1" xfId="0" applyBorder="1" applyAlignment="1">
      <alignment horizontal="left" vertical="center" wrapText="1"/>
    </xf>
    <xf numFmtId="0" fontId="27" fillId="0" borderId="0" xfId="0" applyFont="1" applyAlignment="1">
      <alignment horizontal="center" vertical="center" wrapText="1"/>
    </xf>
    <xf numFmtId="0" fontId="1" fillId="0" borderId="0" xfId="0" applyFont="1" applyAlignment="1">
      <alignment horizontal="right" vertical="center" wrapText="1"/>
    </xf>
    <xf numFmtId="0" fontId="6" fillId="6"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vertical="center" wrapText="1"/>
    </xf>
    <xf numFmtId="0" fontId="26" fillId="0" borderId="0" xfId="0" applyFont="1" applyAlignment="1">
      <alignment horizontal="center" vertical="center"/>
    </xf>
    <xf numFmtId="0" fontId="4" fillId="0" borderId="1" xfId="0" applyFont="1" applyBorder="1" applyAlignment="1">
      <alignment vertical="center"/>
    </xf>
    <xf numFmtId="0" fontId="4" fillId="0" borderId="5" xfId="0" applyFont="1" applyBorder="1" applyAlignment="1">
      <alignment horizontal="right" vertical="center"/>
    </xf>
    <xf numFmtId="0" fontId="6" fillId="0" borderId="0" xfId="0" applyFont="1" applyAlignment="1">
      <alignment horizontal="left" vertical="center"/>
    </xf>
    <xf numFmtId="0" fontId="1" fillId="0" borderId="0" xfId="0" applyFont="1" applyAlignment="1">
      <alignment horizontal="righ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1"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5" xfId="0" applyFont="1" applyBorder="1" applyAlignment="1">
      <alignment horizontal="right" vertical="center"/>
    </xf>
    <xf numFmtId="165" fontId="4" fillId="0" borderId="2"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3" fillId="0" borderId="2" xfId="0" applyNumberFormat="1" applyFont="1" applyBorder="1" applyAlignment="1">
      <alignment horizontal="right" vertical="center"/>
    </xf>
    <xf numFmtId="165" fontId="3" fillId="0" borderId="4" xfId="0" applyNumberFormat="1" applyFont="1" applyBorder="1" applyAlignment="1">
      <alignment horizontal="right"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5" xfId="0" applyFont="1" applyBorder="1" applyAlignment="1">
      <alignment horizontal="left" vertical="center"/>
    </xf>
    <xf numFmtId="0" fontId="1" fillId="5" borderId="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2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19" fillId="0" borderId="1" xfId="0" applyFont="1" applyBorder="1" applyAlignment="1">
      <alignment horizontal="center"/>
    </xf>
    <xf numFmtId="0" fontId="1" fillId="0" borderId="0" xfId="0" applyFont="1" applyAlignment="1">
      <alignment horizontal="center" vertical="center"/>
    </xf>
    <xf numFmtId="0" fontId="5" fillId="0" borderId="2" xfId="0" applyFont="1" applyBorder="1" applyAlignment="1">
      <alignment horizontal="center" vertical="top"/>
    </xf>
    <xf numFmtId="0" fontId="5" fillId="0" borderId="4" xfId="0" applyFont="1" applyBorder="1" applyAlignment="1">
      <alignment horizontal="center" vertical="top"/>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30" fillId="0" borderId="0" xfId="0" applyFont="1" applyAlignment="1">
      <alignment horizontal="center" vertical="center"/>
    </xf>
    <xf numFmtId="0" fontId="1" fillId="0" borderId="0" xfId="0" applyFont="1" applyAlignment="1">
      <alignment horizontal="left" vertical="center"/>
    </xf>
    <xf numFmtId="0" fontId="3" fillId="0" borderId="1" xfId="0" applyFont="1" applyBorder="1" applyAlignment="1">
      <alignment horizontal="lef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1" fillId="0" borderId="0" xfId="0" applyFont="1" applyAlignment="1">
      <alignment horizontal="left" vertical="top" wrapText="1"/>
    </xf>
    <xf numFmtId="0" fontId="1" fillId="0" borderId="5" xfId="0" applyFont="1" applyBorder="1" applyAlignment="1">
      <alignment horizontal="right" vertical="center"/>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5" fillId="2" borderId="9"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5" fillId="0" borderId="1" xfId="0" applyFont="1" applyBorder="1" applyAlignment="1">
      <alignment horizontal="center" vertical="top" wrapText="1"/>
    </xf>
    <xf numFmtId="0" fontId="5" fillId="2" borderId="1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32" fillId="0" borderId="6" xfId="0" applyFont="1" applyBorder="1" applyAlignment="1">
      <alignment horizontal="center" vertical="top" wrapText="1"/>
    </xf>
    <xf numFmtId="0" fontId="32" fillId="0" borderId="7" xfId="0" applyFont="1" applyBorder="1" applyAlignment="1">
      <alignment horizontal="center" vertical="top" wrapText="1"/>
    </xf>
    <xf numFmtId="0" fontId="32" fillId="0" borderId="8" xfId="0" applyFont="1" applyBorder="1" applyAlignment="1">
      <alignment horizontal="center" vertical="top" wrapText="1"/>
    </xf>
    <xf numFmtId="0" fontId="1" fillId="5" borderId="1"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2" borderId="3" xfId="0" applyFont="1" applyFill="1" applyBorder="1" applyAlignment="1">
      <alignment horizontal="center" vertical="center"/>
    </xf>
    <xf numFmtId="0" fontId="2" fillId="0" borderId="1" xfId="0" applyFont="1" applyBorder="1" applyAlignment="1">
      <alignment horizontal="left" wrapText="1"/>
    </xf>
    <xf numFmtId="0" fontId="1" fillId="5" borderId="6" xfId="0" applyFont="1" applyFill="1" applyBorder="1" applyAlignment="1">
      <alignment horizontal="center" vertical="top" wrapText="1"/>
    </xf>
    <xf numFmtId="0" fontId="1" fillId="5" borderId="7" xfId="0" applyFont="1" applyFill="1" applyBorder="1" applyAlignment="1">
      <alignment horizontal="center" vertical="top" wrapText="1"/>
    </xf>
    <xf numFmtId="0" fontId="1" fillId="5" borderId="8" xfId="0" applyFont="1" applyFill="1" applyBorder="1" applyAlignment="1">
      <alignment horizontal="center" vertical="top" wrapText="1"/>
    </xf>
    <xf numFmtId="0" fontId="1" fillId="5" borderId="2" xfId="0" applyFont="1" applyFill="1" applyBorder="1" applyAlignment="1">
      <alignment horizontal="center" vertical="top" wrapText="1"/>
    </xf>
    <xf numFmtId="0" fontId="1" fillId="5" borderId="4" xfId="0" applyFont="1" applyFill="1" applyBorder="1" applyAlignment="1">
      <alignment horizontal="center" vertical="top" wrapText="1"/>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33" fillId="0" borderId="6" xfId="0" applyFont="1" applyBorder="1" applyAlignment="1">
      <alignment horizontal="center" vertical="top" wrapText="1"/>
    </xf>
    <xf numFmtId="0" fontId="33" fillId="0" borderId="7" xfId="0" applyFont="1" applyBorder="1" applyAlignment="1">
      <alignment horizontal="center" vertical="top" wrapText="1"/>
    </xf>
    <xf numFmtId="0" fontId="33" fillId="0" borderId="8" xfId="0" applyFont="1" applyBorder="1" applyAlignment="1">
      <alignment horizontal="center" vertical="top"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6" fillId="0" borderId="0" xfId="0" applyFont="1" applyAlignment="1">
      <alignment horizontal="left" vertical="center" wrapText="1"/>
    </xf>
    <xf numFmtId="0" fontId="38" fillId="0" borderId="9" xfId="0" applyFont="1" applyBorder="1" applyAlignment="1">
      <alignment horizontal="center" vertical="center" textRotation="45"/>
    </xf>
    <xf numFmtId="0" fontId="38" fillId="0" borderId="13" xfId="0" applyFont="1" applyBorder="1" applyAlignment="1">
      <alignment horizontal="center" vertical="center" textRotation="45"/>
    </xf>
    <xf numFmtId="0" fontId="38" fillId="0" borderId="10" xfId="0" applyFont="1" applyBorder="1" applyAlignment="1">
      <alignment horizontal="center" vertical="center" textRotation="45"/>
    </xf>
    <xf numFmtId="0" fontId="38" fillId="0" borderId="18" xfId="0" applyFont="1" applyBorder="1" applyAlignment="1">
      <alignment horizontal="center" vertical="center" textRotation="45"/>
    </xf>
    <xf numFmtId="0" fontId="38" fillId="0" borderId="0" xfId="0" applyFont="1" applyAlignment="1">
      <alignment horizontal="center" vertical="center" textRotation="45"/>
    </xf>
    <xf numFmtId="0" fontId="38" fillId="0" borderId="23" xfId="0" applyFont="1" applyBorder="1" applyAlignment="1">
      <alignment horizontal="center" vertical="center" textRotation="45"/>
    </xf>
    <xf numFmtId="0" fontId="38" fillId="0" borderId="11" xfId="0" applyFont="1" applyBorder="1" applyAlignment="1">
      <alignment horizontal="center" vertical="center" textRotation="45"/>
    </xf>
    <xf numFmtId="0" fontId="38" fillId="0" borderId="5" xfId="0" applyFont="1" applyBorder="1" applyAlignment="1">
      <alignment horizontal="center" vertical="center" textRotation="45"/>
    </xf>
    <xf numFmtId="0" fontId="38" fillId="0" borderId="12" xfId="0" applyFont="1" applyBorder="1" applyAlignment="1">
      <alignment horizontal="center" vertical="center" textRotation="45"/>
    </xf>
    <xf numFmtId="0" fontId="1" fillId="5" borderId="6" xfId="0" applyFont="1" applyFill="1" applyBorder="1" applyAlignment="1">
      <alignment horizontal="center" vertical="top"/>
    </xf>
    <xf numFmtId="0" fontId="1" fillId="5" borderId="7" xfId="0" applyFont="1" applyFill="1" applyBorder="1" applyAlignment="1">
      <alignment horizontal="center" vertical="top"/>
    </xf>
    <xf numFmtId="0" fontId="1" fillId="5" borderId="8" xfId="0" applyFont="1" applyFill="1" applyBorder="1" applyAlignment="1">
      <alignment horizontal="center" vertical="top"/>
    </xf>
    <xf numFmtId="0" fontId="1" fillId="0" borderId="15" xfId="0" applyFont="1" applyBorder="1" applyAlignment="1">
      <alignment horizontal="left" vertical="center" wrapText="1"/>
    </xf>
    <xf numFmtId="0" fontId="1" fillId="0" borderId="17" xfId="0" applyFont="1" applyBorder="1" applyAlignment="1">
      <alignment horizontal="left" vertical="center" wrapText="1"/>
    </xf>
    <xf numFmtId="0" fontId="1" fillId="0" borderId="25" xfId="0" applyFont="1" applyBorder="1" applyAlignment="1">
      <alignment horizontal="left" vertical="center" wrapText="1"/>
    </xf>
    <xf numFmtId="0" fontId="1" fillId="0" borderId="24" xfId="0" applyFont="1" applyBorder="1" applyAlignment="1">
      <alignment horizontal="left" vertical="center" wrapText="1"/>
    </xf>
    <xf numFmtId="0" fontId="1" fillId="0" borderId="21" xfId="0" applyFont="1" applyBorder="1" applyAlignment="1">
      <alignment horizontal="left" vertical="center" wrapText="1"/>
    </xf>
    <xf numFmtId="0" fontId="1" fillId="0" borderId="25"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7" borderId="2"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9"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12" xfId="0" applyFont="1" applyFill="1" applyBorder="1" applyAlignment="1">
      <alignment horizontal="center"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vertical="top" wrapText="1"/>
    </xf>
    <xf numFmtId="0" fontId="39" fillId="0" borderId="0" xfId="0" applyFont="1" applyAlignment="1">
      <alignment horizontal="center"/>
    </xf>
    <xf numFmtId="0" fontId="0" fillId="0" borderId="5" xfId="0" applyBorder="1"/>
    <xf numFmtId="0" fontId="22" fillId="8" borderId="1" xfId="0" applyFont="1" applyFill="1" applyBorder="1" applyAlignment="1">
      <alignment horizontal="center" vertical="center" wrapText="1"/>
    </xf>
    <xf numFmtId="17" fontId="0" fillId="0" borderId="1" xfId="0" applyNumberFormat="1" applyBorder="1" applyAlignment="1">
      <alignment horizontal="center" vertical="center"/>
    </xf>
    <xf numFmtId="165" fontId="0" fillId="0" borderId="1" xfId="0" applyNumberFormat="1" applyBorder="1"/>
    <xf numFmtId="165" fontId="0" fillId="0" borderId="1" xfId="0" applyNumberFormat="1" applyBorder="1" applyAlignment="1">
      <alignment horizontal="right"/>
    </xf>
    <xf numFmtId="0" fontId="22" fillId="0" borderId="1" xfId="0" applyFont="1" applyBorder="1" applyAlignment="1">
      <alignment horizontal="center" vertical="center"/>
    </xf>
    <xf numFmtId="165" fontId="22" fillId="0" borderId="1" xfId="0" applyNumberFormat="1" applyFont="1" applyBorder="1"/>
    <xf numFmtId="0" fontId="22" fillId="0" borderId="0" xfId="0" applyFont="1" applyAlignment="1">
      <alignment horizontal="left" vertical="center"/>
    </xf>
    <xf numFmtId="0" fontId="40" fillId="8" borderId="26" xfId="0" applyFont="1" applyFill="1" applyBorder="1" applyAlignment="1">
      <alignment horizontal="center" vertical="center"/>
    </xf>
    <xf numFmtId="0" fontId="40" fillId="8" borderId="27" xfId="0" applyFont="1" applyFill="1" applyBorder="1" applyAlignment="1">
      <alignment horizontal="center" vertical="center"/>
    </xf>
    <xf numFmtId="0" fontId="40" fillId="8" borderId="28" xfId="0" applyFont="1" applyFill="1" applyBorder="1" applyAlignment="1">
      <alignment horizontal="center" vertical="center"/>
    </xf>
    <xf numFmtId="0" fontId="22" fillId="8" borderId="29" xfId="0" applyFont="1" applyFill="1" applyBorder="1" applyAlignment="1">
      <alignment horizontal="center" vertical="center" wrapText="1"/>
    </xf>
    <xf numFmtId="0" fontId="22" fillId="8" borderId="30" xfId="0" applyFont="1" applyFill="1" applyBorder="1" applyAlignment="1">
      <alignment horizontal="center" vertical="center" wrapText="1"/>
    </xf>
    <xf numFmtId="0" fontId="22" fillId="8" borderId="31" xfId="0" applyFont="1" applyFill="1" applyBorder="1" applyAlignment="1">
      <alignment horizontal="center" vertical="center" wrapText="1"/>
    </xf>
    <xf numFmtId="0" fontId="22" fillId="8" borderId="32" xfId="0" applyFont="1" applyFill="1" applyBorder="1" applyAlignment="1">
      <alignment horizontal="center" vertical="center" wrapText="1"/>
    </xf>
    <xf numFmtId="0" fontId="22" fillId="8" borderId="33" xfId="0" applyFont="1" applyFill="1" applyBorder="1" applyAlignment="1">
      <alignment horizontal="center" vertical="center" wrapText="1"/>
    </xf>
    <xf numFmtId="0" fontId="22" fillId="8" borderId="34" xfId="0" applyFont="1" applyFill="1" applyBorder="1" applyAlignment="1">
      <alignment horizontal="center" vertical="center" wrapText="1"/>
    </xf>
    <xf numFmtId="0" fontId="22" fillId="8" borderId="11" xfId="0" applyFont="1" applyFill="1" applyBorder="1" applyAlignment="1">
      <alignment horizontal="center" vertical="center" wrapText="1"/>
    </xf>
    <xf numFmtId="0" fontId="22" fillId="8" borderId="5" xfId="0" applyFont="1" applyFill="1" applyBorder="1" applyAlignment="1">
      <alignment horizontal="center" vertical="center" wrapText="1"/>
    </xf>
    <xf numFmtId="0" fontId="22" fillId="8" borderId="12" xfId="0" applyFont="1" applyFill="1" applyBorder="1" applyAlignment="1">
      <alignment horizontal="center" vertical="center" wrapText="1"/>
    </xf>
    <xf numFmtId="0" fontId="22" fillId="8" borderId="35" xfId="0" applyFont="1" applyFill="1" applyBorder="1" applyAlignment="1">
      <alignment horizontal="center" vertical="center" wrapText="1"/>
    </xf>
    <xf numFmtId="0" fontId="22" fillId="8" borderId="36" xfId="0" applyFont="1" applyFill="1" applyBorder="1" applyAlignment="1">
      <alignment horizontal="center" vertical="center" wrapText="1"/>
    </xf>
    <xf numFmtId="0" fontId="22" fillId="8" borderId="37" xfId="0" applyFont="1" applyFill="1" applyBorder="1" applyAlignment="1">
      <alignment horizontal="center" vertical="center" wrapText="1"/>
    </xf>
    <xf numFmtId="17" fontId="0" fillId="0" borderId="36" xfId="0" applyNumberFormat="1" applyBorder="1" applyAlignment="1">
      <alignment horizontal="center"/>
    </xf>
    <xf numFmtId="165" fontId="41" fillId="0" borderId="11" xfId="0" applyNumberFormat="1" applyFont="1" applyBorder="1"/>
    <xf numFmtId="165" fontId="18" fillId="0" borderId="11" xfId="0" applyNumberFormat="1" applyFont="1" applyBorder="1"/>
    <xf numFmtId="165" fontId="18" fillId="0" borderId="1" xfId="0" applyNumberFormat="1" applyFont="1" applyBorder="1"/>
    <xf numFmtId="165" fontId="18" fillId="0" borderId="12" xfId="0" applyNumberFormat="1" applyFont="1" applyBorder="1"/>
    <xf numFmtId="165" fontId="41" fillId="9" borderId="1" xfId="6" applyFont="1" applyFill="1" applyBorder="1"/>
    <xf numFmtId="165" fontId="41" fillId="9" borderId="12" xfId="6" applyFont="1" applyFill="1" applyBorder="1"/>
    <xf numFmtId="165" fontId="41" fillId="9" borderId="37" xfId="6" applyFont="1" applyFill="1" applyBorder="1"/>
    <xf numFmtId="17" fontId="0" fillId="0" borderId="38" xfId="0" applyNumberFormat="1" applyBorder="1" applyAlignment="1">
      <alignment horizontal="center"/>
    </xf>
    <xf numFmtId="165" fontId="18" fillId="0" borderId="4" xfId="0" applyNumberFormat="1" applyFont="1" applyBorder="1"/>
    <xf numFmtId="17" fontId="0" fillId="0" borderId="39" xfId="0" applyNumberFormat="1" applyBorder="1" applyAlignment="1">
      <alignment horizontal="center"/>
    </xf>
    <xf numFmtId="165" fontId="41" fillId="0" borderId="18" xfId="0" applyNumberFormat="1" applyFont="1" applyBorder="1"/>
    <xf numFmtId="165" fontId="18" fillId="0" borderId="40" xfId="0" applyNumberFormat="1" applyFont="1" applyBorder="1"/>
    <xf numFmtId="165" fontId="18" fillId="0" borderId="23" xfId="0" applyNumberFormat="1" applyFont="1" applyBorder="1"/>
    <xf numFmtId="165" fontId="18" fillId="0" borderId="18" xfId="0" applyNumberFormat="1" applyFont="1" applyBorder="1"/>
    <xf numFmtId="165" fontId="18" fillId="0" borderId="3" xfId="0" applyNumberFormat="1" applyFont="1" applyBorder="1"/>
    <xf numFmtId="17" fontId="22" fillId="0" borderId="41" xfId="0" applyNumberFormat="1" applyFont="1" applyBorder="1" applyAlignment="1">
      <alignment horizontal="center"/>
    </xf>
    <xf numFmtId="165" fontId="22" fillId="0" borderId="42" xfId="0" applyNumberFormat="1" applyFont="1" applyBorder="1"/>
    <xf numFmtId="165" fontId="22" fillId="0" borderId="43" xfId="0" applyNumberFormat="1" applyFont="1" applyBorder="1"/>
    <xf numFmtId="165" fontId="22" fillId="0" borderId="44" xfId="0" applyNumberFormat="1" applyFont="1" applyBorder="1"/>
    <xf numFmtId="165" fontId="22" fillId="0" borderId="45" xfId="0" applyNumberFormat="1" applyFont="1" applyBorder="1"/>
    <xf numFmtId="17" fontId="22" fillId="0" borderId="0" xfId="0" applyNumberFormat="1" applyFont="1" applyAlignment="1">
      <alignment horizontal="right"/>
    </xf>
    <xf numFmtId="165" fontId="22" fillId="0" borderId="0" xfId="0" applyNumberFormat="1" applyFont="1" applyAlignment="1">
      <alignment horizontal="left"/>
    </xf>
    <xf numFmtId="17" fontId="22" fillId="0" borderId="0" xfId="0" applyNumberFormat="1" applyFont="1" applyAlignment="1">
      <alignment horizontal="center"/>
    </xf>
    <xf numFmtId="165" fontId="22" fillId="0" borderId="0" xfId="0" applyNumberFormat="1" applyFont="1"/>
    <xf numFmtId="0" fontId="40" fillId="8" borderId="46" xfId="0" applyFont="1" applyFill="1" applyBorder="1" applyAlignment="1">
      <alignment horizontal="center" vertical="center"/>
    </xf>
    <xf numFmtId="0" fontId="40" fillId="8" borderId="47" xfId="0" applyFont="1" applyFill="1" applyBorder="1" applyAlignment="1">
      <alignment horizontal="center" vertical="center"/>
    </xf>
    <xf numFmtId="0" fontId="40" fillId="8" borderId="48" xfId="0" applyFont="1" applyFill="1" applyBorder="1" applyAlignment="1">
      <alignment horizontal="center" vertical="center"/>
    </xf>
    <xf numFmtId="0" fontId="22" fillId="8" borderId="6" xfId="0" applyFont="1" applyFill="1" applyBorder="1" applyAlignment="1">
      <alignment horizontal="center" vertical="center" wrapText="1"/>
    </xf>
    <xf numFmtId="0" fontId="22" fillId="8" borderId="8" xfId="0" applyFont="1" applyFill="1" applyBorder="1" applyAlignment="1">
      <alignment horizontal="center" vertical="center" wrapText="1"/>
    </xf>
    <xf numFmtId="165" fontId="0" fillId="0" borderId="6" xfId="0" applyNumberFormat="1" applyBorder="1"/>
    <xf numFmtId="165" fontId="0" fillId="0" borderId="8" xfId="0" applyNumberFormat="1" applyBorder="1"/>
    <xf numFmtId="17" fontId="0" fillId="0" borderId="49" xfId="0" applyNumberFormat="1" applyBorder="1" applyAlignment="1">
      <alignment horizontal="center"/>
    </xf>
    <xf numFmtId="165" fontId="18" fillId="0" borderId="50" xfId="0" applyNumberFormat="1" applyFont="1" applyBorder="1"/>
    <xf numFmtId="165" fontId="0" fillId="0" borderId="51" xfId="0" applyNumberFormat="1" applyBorder="1"/>
    <xf numFmtId="165" fontId="0" fillId="0" borderId="52" xfId="0" applyNumberFormat="1" applyBorder="1"/>
    <xf numFmtId="165" fontId="18" fillId="0" borderId="53" xfId="0" applyNumberFormat="1" applyFont="1" applyBorder="1"/>
    <xf numFmtId="165" fontId="22" fillId="0" borderId="43" xfId="0" applyNumberFormat="1" applyFont="1" applyBorder="1" applyAlignment="1">
      <alignment horizontal="center"/>
    </xf>
    <xf numFmtId="165" fontId="22" fillId="0" borderId="42" xfId="0" applyNumberFormat="1" applyFont="1" applyBorder="1" applyAlignment="1">
      <alignment horizontal="center"/>
    </xf>
    <xf numFmtId="165" fontId="22" fillId="0" borderId="44" xfId="0" applyNumberFormat="1" applyFont="1" applyBorder="1" applyAlignment="1">
      <alignment horizontal="center"/>
    </xf>
    <xf numFmtId="0" fontId="39" fillId="0" borderId="0" xfId="0" applyFont="1" applyAlignment="1">
      <alignment horizontal="center"/>
    </xf>
    <xf numFmtId="0" fontId="22" fillId="0" borderId="5" xfId="0" applyFont="1" applyBorder="1" applyAlignment="1">
      <alignment horizontal="right"/>
    </xf>
    <xf numFmtId="165" fontId="0" fillId="0" borderId="0" xfId="0" applyNumberFormat="1"/>
    <xf numFmtId="0" fontId="22" fillId="0" borderId="0" xfId="0" applyFont="1" applyAlignment="1">
      <alignment horizontal="right"/>
    </xf>
    <xf numFmtId="0" fontId="22" fillId="0" borderId="5" xfId="0" applyFont="1" applyBorder="1" applyAlignment="1">
      <alignment horizontal="left" vertical="center"/>
    </xf>
  </cellXfs>
  <cellStyles count="7">
    <cellStyle name="Comma" xfId="2" builtinId="3"/>
    <cellStyle name="Comma 2" xfId="3" xr:uid="{00000000-0005-0000-0000-000001000000}"/>
    <cellStyle name="Comma 2 2" xfId="5" xr:uid="{00000000-0005-0000-0000-000002000000}"/>
    <cellStyle name="Comma 2 3 2" xfId="6" xr:uid="{D24151CC-0621-49AF-B5FA-A709402FD7BB}"/>
    <cellStyle name="Normal" xfId="0" builtinId="0"/>
    <cellStyle name="Normal 2" xfId="4" xr:uid="{00000000-0005-0000-0000-000005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d\Share\DFID%20From%20EISPMP\Transfer%20Scheme\Gen%20Plan%2024%20jan%202003%20fina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HAYA\Documents\06-%20MPSEB%20Tariff%2005-06\Final\15-Final%20Submission-16%20Jun%2005\02-Actual%2006\T&amp;D%20Losses\salil\DATA4\DATA\MONTHLY\0102\JAN\Sep\GRAPH.XLW"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d.docs.live.net/11376a33a80cd529/Desktop/NDMC%20Tariff%20Petition%20FY%202022-23%20%5e0%20Trueup%20FY%202020-21%2010.11.2021%201530%20hrs/06-%20MPSEB%20Tariff%2005-06/Final/15-Final%20Submission-16%20Jun%2005/02-Actual%2006/T&amp;D%20Losses/salil/DATA4/DATA/MONTHLY/0102/JAN/Sep/GRAPH.XLW?A702D9E1" TargetMode="External"/><Relationship Id="rId1" Type="http://schemas.openxmlformats.org/officeDocument/2006/relationships/externalLinkPath" Target="file:///\\A702D9E1\GRAPH.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un\isb\UP\FINANCE\Model-PwC\Model%201901\upse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spmpc\users\ss\WBS%20800\Bs9900\2001\BS-Template-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spmpc\users\ss\WBS%20800\Bs9900\New\HQ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ydirector-t\desktop\Databank\1-Projects%20In%20Hand\DFID\ARR%202003-04\Arr%20Petition%202003-04\For%20Submission\ARR%20Forms%20For%20Submis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11376a33a80cd529/Desktop/IEX%20sale%20%5e0%20Purchase%20details%20(Akshaya)%2024.09.22/IEX%20Calculations%20FY%202021-2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spmpc\users\My%20Documents\WBS%20800\New\BS-Template-Test.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d.docs.live.net/11376a33a80cd529/Desktop/NDMC%20Tariff%20Petition%20FY%202022-23%20%5e0%20Trueup%20FY%202020-21%2010.11.2021%201530%20hrs/06-%20MPSEB%20Tariff%2005-06/Final/15-Final%20Submission-16%20Jun%2005/02-Actual%2006/T&amp;D%20Losses/DATA/DATA4/DATA/ANNUAL/0102/ANNUAL.XLS?1B2AAC4B" TargetMode="External"/><Relationship Id="rId1" Type="http://schemas.openxmlformats.org/officeDocument/2006/relationships/externalLinkPath" Target="file:///\\1B2AAC4B\ANNU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ydirector-t\desktop\Documents%20and%20Settings\anurag\My%20Documents\petitions\Petition%20for%20trans%20ARR.doc\Databank\1-Projects%20In%20Hand\DFID\ARR%202003-04\Arr%20Petition%202003-04\For%20Submission\ARR%20Forms%20For%20Submiss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ydirector-t\desktop\Sameer's%20folder\MSEB\Tariff%20Filing%202003-04\Outputs\Models\Working%20Models\old\Dispatch%2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nnexure-1%20-%20Format_PPC_FY_2021-2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201-04REL-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1-2004"/>
      <sheetName val="2005-2010"/>
      <sheetName val="PG"/>
      <sheetName val="PP"/>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 val="132kv DCDS"/>
      <sheetName val=""/>
      <sheetName val="04REL"/>
      <sheetName val="A 3_7"/>
      <sheetName val="data"/>
      <sheetName val="Data base Feb 09"/>
      <sheetName val="grid"/>
      <sheetName val="PACK (B)"/>
      <sheetName val="Salient1"/>
      <sheetName val="Cat_Ser_load"/>
      <sheetName val="Unit_Rate1"/>
      <sheetName val="160MVA_Addl1"/>
      <sheetName val="220KV_FB1"/>
      <sheetName val="315MVA_Addl1"/>
      <sheetName val="Addl_402"/>
      <sheetName val="Addl_201"/>
      <sheetName val="Addl_63_(2)1"/>
      <sheetName val="A_3_7"/>
      <sheetName val="Data_base_Feb_09"/>
      <sheetName val="132kv_DCDS"/>
      <sheetName val="PACK_(B)"/>
      <sheetName val="Sheet1"/>
      <sheetName val="STN WISE EM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t="str">
            <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t="str">
            <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t="str">
            <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t="str">
            <v/>
          </cell>
        </row>
        <row r="198">
          <cell r="A198" t="str">
            <v/>
          </cell>
          <cell r="B198" t="str">
            <v xml:space="preserve">Foundation work of </v>
          </cell>
          <cell r="C198">
            <v>0</v>
          </cell>
          <cell r="D198">
            <v>0</v>
          </cell>
          <cell r="E198">
            <v>0</v>
          </cell>
          <cell r="F198">
            <v>0</v>
          </cell>
          <cell r="G198">
            <v>0</v>
          </cell>
          <cell r="H198">
            <v>0</v>
          </cell>
          <cell r="I198" t="str">
            <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t="str">
            <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38">
          <cell r="A38" t="str">
            <v xml:space="preserve">ESTIMATE FOR INSTALLATION OF ADDITIONAL 1X40MVA 132/33KV TRANSFORMER AT EXISTING EHV SUBSTATION </v>
          </cell>
        </row>
      </sheetData>
      <sheetData sheetId="39"/>
      <sheetData sheetId="40"/>
      <sheetData sheetId="41"/>
      <sheetData sheetId="42"/>
      <sheetData sheetId="43"/>
      <sheetData sheetId="44"/>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DAILY"/>
      <sheetName val="MPCSSD"/>
      <sheetName val="DTHG"/>
      <sheetName val="Chart1"/>
      <sheetName val="DLC"/>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LDAILY"/>
      <sheetName val="MPCSSD"/>
      <sheetName val="DTHG"/>
      <sheetName val="Chart1"/>
      <sheetName val="DLC"/>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seb"/>
      <sheetName val="Notes_on_changes"/>
      <sheetName val="Sheet1"/>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HLY_-99-00"/>
      <sheetName val="Hydro_Data"/>
      <sheetName val="dpc_cost"/>
      <sheetName val="Plant_Availability"/>
      <sheetName val="Bombaybazar(Remark)"/>
      <sheetName val="Assumptions"/>
      <sheetName val="Discom Details"/>
      <sheetName val="A 3.7"/>
      <sheetName val="C.S.GENERATION"/>
      <sheetName val="Cash Flow"/>
      <sheetName val="Sch-3"/>
      <sheetName val="04rel"/>
      <sheetName val="HLY_-99-002"/>
      <sheetName val="Hydro_Data2"/>
      <sheetName val="dpc_cost2"/>
      <sheetName val="Plant_Availability2"/>
      <sheetName val="HLY_-99-001"/>
      <sheetName val="Hydro_Data1"/>
      <sheetName val="dpc_cost1"/>
      <sheetName val="Plant_Availability1"/>
      <sheetName val="all"/>
      <sheetName val="HLY_-99-003"/>
      <sheetName val="Hydro_Data3"/>
      <sheetName val="dpc_cost3"/>
      <sheetName val="Plant_Availability3"/>
      <sheetName val="Discom_Details"/>
      <sheetName val="A_3_7"/>
      <sheetName val="C_S_GENERATION"/>
      <sheetName val="Cash_Flow"/>
      <sheetName val="RAJ"/>
      <sheetName val="DCL AUG 12"/>
      <sheetName val="Index Feb 09"/>
      <sheetName val="Data base Feb 09"/>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D1">
            <v>0</v>
          </cell>
        </row>
      </sheetData>
      <sheetData sheetId="36">
        <row r="1">
          <cell r="D1">
            <v>0</v>
          </cell>
        </row>
      </sheetData>
      <sheetData sheetId="37" refreshError="1"/>
      <sheetData sheetId="38" refreshError="1"/>
      <sheetData sheetId="39" refreshError="1"/>
      <sheetData sheetId="40" refreshError="1"/>
      <sheetData sheetId="41" refreshError="1"/>
      <sheetData sheetId="42" refreshError="1"/>
      <sheetData sheetId="43"/>
      <sheetData sheetId="44"/>
      <sheetData sheetId="45">
        <row r="1">
          <cell r="D1">
            <v>0</v>
          </cell>
        </row>
      </sheetData>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row r="6">
          <cell r="B6" t="str">
            <v/>
          </cell>
          <cell r="H6" t="str">
            <v>Amarkantak AU</v>
          </cell>
        </row>
        <row r="7">
          <cell r="C7" t="str">
            <v xml:space="preserve">REVENUE ACCOUNT   </v>
          </cell>
          <cell r="E7" t="str">
            <v xml:space="preserve"> (RS. IN LAKH)  </v>
          </cell>
          <cell r="H7" t="str">
            <v xml:space="preserve"> STATEMENT-1</v>
          </cell>
        </row>
        <row r="8">
          <cell r="A8" t="str">
            <v>-</v>
          </cell>
          <cell r="B8" t="str">
            <v>-</v>
          </cell>
          <cell r="C8" t="str">
            <v>-</v>
          </cell>
          <cell r="D8" t="str">
            <v>-</v>
          </cell>
          <cell r="E8" t="str">
            <v>-</v>
          </cell>
          <cell r="F8" t="str">
            <v>-</v>
          </cell>
          <cell r="G8" t="str">
            <v>-</v>
          </cell>
          <cell r="H8" t="str">
            <v>-</v>
          </cell>
        </row>
        <row r="9">
          <cell r="A9" t="str">
            <v>SCHEDULE</v>
          </cell>
          <cell r="E9" t="str">
            <v>THIS YEAR</v>
          </cell>
          <cell r="H9" t="str">
            <v>PREVIOUS YEAR</v>
          </cell>
        </row>
        <row r="10">
          <cell r="A10" t="str">
            <v>NOTE</v>
          </cell>
          <cell r="E10" t="str">
            <v>2000-2001</v>
          </cell>
          <cell r="H10" t="str">
            <v>1999-2000</v>
          </cell>
        </row>
        <row r="12">
          <cell r="A12" t="str">
            <v>-</v>
          </cell>
          <cell r="B12" t="str">
            <v>-</v>
          </cell>
          <cell r="C12" t="str">
            <v>-</v>
          </cell>
          <cell r="D12" t="str">
            <v>-</v>
          </cell>
          <cell r="E12" t="str">
            <v>-</v>
          </cell>
          <cell r="F12" t="str">
            <v>-</v>
          </cell>
          <cell r="G12" t="str">
            <v>-</v>
          </cell>
          <cell r="H12" t="str">
            <v>-</v>
          </cell>
        </row>
        <row r="13">
          <cell r="C13" t="str">
            <v>INCOME</v>
          </cell>
        </row>
        <row r="14">
          <cell r="A14" t="str">
            <v>*</v>
          </cell>
          <cell r="B14" t="str">
            <v>1.</v>
          </cell>
          <cell r="C14" t="str">
            <v>Revenue From Sale Of Power</v>
          </cell>
          <cell r="E14">
            <v>0</v>
          </cell>
          <cell r="H14">
            <v>0</v>
          </cell>
        </row>
        <row r="15">
          <cell r="B15" t="str">
            <v>4.</v>
          </cell>
          <cell r="C15" t="str">
            <v>Revenue Subsidies &amp; Grants</v>
          </cell>
          <cell r="E15">
            <v>0</v>
          </cell>
          <cell r="H15">
            <v>0</v>
          </cell>
        </row>
        <row r="16">
          <cell r="B16" t="str">
            <v>5.</v>
          </cell>
          <cell r="C16" t="str">
            <v>Other Income</v>
          </cell>
          <cell r="E16">
            <v>40.718875600000004</v>
          </cell>
          <cell r="H16">
            <v>47.477064800000008</v>
          </cell>
        </row>
        <row r="17">
          <cell r="C17" t="str">
            <v>Total:-</v>
          </cell>
          <cell r="E17">
            <v>40.718875600000004</v>
          </cell>
          <cell r="H17">
            <v>47.477064800000008</v>
          </cell>
        </row>
        <row r="18">
          <cell r="C18" t="str">
            <v>EXPENDITURE</v>
          </cell>
          <cell r="E18" t="str">
            <v/>
          </cell>
        </row>
        <row r="19">
          <cell r="B19" t="str">
            <v>6.</v>
          </cell>
          <cell r="C19" t="str">
            <v>Purchase Of Power</v>
          </cell>
          <cell r="E19">
            <v>0</v>
          </cell>
          <cell r="H19">
            <v>0</v>
          </cell>
        </row>
        <row r="20">
          <cell r="B20" t="str">
            <v>7.</v>
          </cell>
          <cell r="C20" t="str">
            <v>Generation Of Power</v>
          </cell>
          <cell r="E20">
            <v>8834.1665317000006</v>
          </cell>
          <cell r="H20">
            <v>7751.8802481999992</v>
          </cell>
        </row>
        <row r="21">
          <cell r="B21" t="str">
            <v>8.</v>
          </cell>
          <cell r="C21" t="str">
            <v>Repairs &amp; Maintenance</v>
          </cell>
          <cell r="E21">
            <v>1217.7674728</v>
          </cell>
          <cell r="H21">
            <v>1258.6017064000002</v>
          </cell>
        </row>
        <row r="22">
          <cell r="B22" t="str">
            <v>9.</v>
          </cell>
          <cell r="C22" t="str">
            <v>Employee Costs</v>
          </cell>
          <cell r="E22">
            <v>2248.933176</v>
          </cell>
          <cell r="H22">
            <v>2327.3077514000001</v>
          </cell>
        </row>
        <row r="23">
          <cell r="B23" t="str">
            <v>10.</v>
          </cell>
          <cell r="C23" t="str">
            <v>Administration &amp; General Expenses</v>
          </cell>
          <cell r="E23">
            <v>68.881445999999997</v>
          </cell>
          <cell r="H23">
            <v>52.8686486</v>
          </cell>
        </row>
        <row r="24">
          <cell r="B24" t="str">
            <v>11.</v>
          </cell>
          <cell r="C24" t="str">
            <v>Depreciation &amp; Related Debits (Net)</v>
          </cell>
          <cell r="E24">
            <v>466.58983999999998</v>
          </cell>
          <cell r="H24">
            <v>0</v>
          </cell>
        </row>
        <row r="25">
          <cell r="B25" t="str">
            <v>12.</v>
          </cell>
          <cell r="C25" t="str">
            <v>Interest &amp; Finance Charges</v>
          </cell>
          <cell r="E25">
            <v>0.48385600000000001</v>
          </cell>
          <cell r="H25">
            <v>0.35885</v>
          </cell>
        </row>
        <row r="26">
          <cell r="C26" t="str">
            <v>Sub-Total:-</v>
          </cell>
          <cell r="E26">
            <v>12836.822322500002</v>
          </cell>
          <cell r="H26">
            <v>11391.017204600001</v>
          </cell>
        </row>
        <row r="27">
          <cell r="C27" t="str">
            <v>LESS: EXPENSES CAPITALISED:-</v>
          </cell>
        </row>
        <row r="28">
          <cell r="B28" t="str">
            <v>13.</v>
          </cell>
          <cell r="C28" t="str">
            <v>Interest &amp; Finance Charges Capitalised</v>
          </cell>
          <cell r="D28">
            <v>0</v>
          </cell>
          <cell r="G28">
            <v>0</v>
          </cell>
        </row>
        <row r="30">
          <cell r="B30" t="str">
            <v>14.</v>
          </cell>
          <cell r="C30" t="str">
            <v>Other Expenses Capitalised</v>
          </cell>
          <cell r="D30">
            <v>0</v>
          </cell>
          <cell r="G30">
            <v>9.0405899999999999</v>
          </cell>
        </row>
        <row r="31">
          <cell r="D31" t="str">
            <v/>
          </cell>
          <cell r="E31">
            <v>0</v>
          </cell>
          <cell r="H31">
            <v>9.0405899999999999</v>
          </cell>
        </row>
        <row r="32">
          <cell r="C32" t="str">
            <v>Sub-Total:-</v>
          </cell>
          <cell r="E32">
            <v>12836.822322500002</v>
          </cell>
          <cell r="H32">
            <v>11381.9766146</v>
          </cell>
        </row>
        <row r="33">
          <cell r="B33" t="str">
            <v>15.</v>
          </cell>
          <cell r="C33" t="str">
            <v>Other Debits</v>
          </cell>
          <cell r="E33">
            <v>1.65</v>
          </cell>
          <cell r="H33">
            <v>0.3</v>
          </cell>
        </row>
        <row r="34">
          <cell r="B34" t="str">
            <v>16.</v>
          </cell>
          <cell r="C34" t="str">
            <v>Extra Ordinary Items</v>
          </cell>
          <cell r="E34">
            <v>0</v>
          </cell>
          <cell r="H34">
            <v>0</v>
          </cell>
        </row>
        <row r="35">
          <cell r="C35" t="str">
            <v>Total:-</v>
          </cell>
          <cell r="E35">
            <v>12838.472322500002</v>
          </cell>
          <cell r="H35">
            <v>11382.276614599999</v>
          </cell>
        </row>
        <row r="36">
          <cell r="C36" t="str">
            <v>PROFIT/(LOSS)/BEFORE TAX</v>
          </cell>
          <cell r="E36">
            <v>-12797.753446900002</v>
          </cell>
          <cell r="H36">
            <v>-11334.7995498</v>
          </cell>
        </row>
        <row r="38">
          <cell r="B38" t="str">
            <v>17.</v>
          </cell>
          <cell r="C38" t="str">
            <v>Provision For Income Tax</v>
          </cell>
          <cell r="E38">
            <v>0</v>
          </cell>
          <cell r="H38">
            <v>0</v>
          </cell>
        </row>
        <row r="39">
          <cell r="C39" t="str">
            <v>Profit / (Loss) After Tax</v>
          </cell>
          <cell r="E39">
            <v>-12797.753446900002</v>
          </cell>
          <cell r="H39">
            <v>-11334.7995498</v>
          </cell>
        </row>
        <row r="40">
          <cell r="C40" t="str">
            <v>PROFIT /(LOSS)/AFTER TAX</v>
          </cell>
          <cell r="E40">
            <v>-12797.753446900002</v>
          </cell>
          <cell r="H40">
            <v>-11334.7995498</v>
          </cell>
        </row>
        <row r="42">
          <cell r="B42" t="str">
            <v>18.</v>
          </cell>
          <cell r="C42" t="str">
            <v>Net Prior Period Credits/(Charges)</v>
          </cell>
          <cell r="E42">
            <v>-1.2961</v>
          </cell>
          <cell r="G42" t="str">
            <v/>
          </cell>
          <cell r="H42">
            <v>-83.694509999999994</v>
          </cell>
        </row>
        <row r="43">
          <cell r="C43" t="str">
            <v>SURPLUS/(DEFICIT)</v>
          </cell>
          <cell r="E43">
            <v>-12799.049546900002</v>
          </cell>
          <cell r="H43">
            <v>-11418.494059799999</v>
          </cell>
        </row>
        <row r="44">
          <cell r="E44" t="str">
            <v/>
          </cell>
        </row>
        <row r="47">
          <cell r="A47" t="str">
            <v/>
          </cell>
        </row>
        <row r="8171">
          <cell r="IV8171" t="str">
            <v>/PF{?}~R{}R~AGQ</v>
          </cell>
        </row>
        <row r="8174">
          <cell r="IV8174" t="str">
            <v>/P~R{}R~AGQ</v>
          </cell>
        </row>
        <row r="8176">
          <cell r="IV8176" t="str">
            <v>/FS~R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Q00"/>
      <sheetName val="SCH32A"/>
      <sheetName val="0300005"/>
    </sheetNames>
    <sheetDataSet>
      <sheetData sheetId="0" refreshError="1">
        <row r="1">
          <cell r="A1" t="str">
            <v xml:space="preserve">Trial Balance for the year </v>
          </cell>
          <cell r="D1" t="str">
            <v>00</v>
          </cell>
          <cell r="E1" t="str">
            <v>in respect of</v>
          </cell>
          <cell r="F1" t="str">
            <v>HQ</v>
          </cell>
        </row>
        <row r="2">
          <cell r="A2" t="str">
            <v>Month</v>
          </cell>
          <cell r="B2" t="str">
            <v xml:space="preserve">Year </v>
          </cell>
          <cell r="C2" t="str">
            <v>Rao Code</v>
          </cell>
          <cell r="D2" t="str">
            <v>A/C Code</v>
          </cell>
          <cell r="E2" t="str">
            <v>A/c Sub Code</v>
          </cell>
          <cell r="F2" t="str">
            <v>Balance As on</v>
          </cell>
          <cell r="G2" t="str">
            <v>Dr.During Year</v>
          </cell>
          <cell r="H2" t="str">
            <v>Cr.During Year</v>
          </cell>
          <cell r="I2" t="str">
            <v>Net During Year</v>
          </cell>
          <cell r="J2" t="str">
            <v>Cl.Balance</v>
          </cell>
        </row>
        <row r="3">
          <cell r="F3">
            <v>36250</v>
          </cell>
          <cell r="G3" t="str">
            <v>1999-2000</v>
          </cell>
          <cell r="H3" t="str">
            <v>1999-2000</v>
          </cell>
          <cell r="I3" t="str">
            <v>1999-2000</v>
          </cell>
          <cell r="J3">
            <v>36616</v>
          </cell>
        </row>
        <row r="4">
          <cell r="A4" t="str">
            <v>03</v>
          </cell>
          <cell r="B4" t="str">
            <v>00</v>
          </cell>
          <cell r="C4" t="str">
            <v>096</v>
          </cell>
          <cell r="D4">
            <v>10</v>
          </cell>
          <cell r="E4">
            <v>0</v>
          </cell>
          <cell r="F4">
            <v>-827000.01</v>
          </cell>
          <cell r="G4">
            <v>13325134127.01</v>
          </cell>
          <cell r="H4">
            <v>13324307127</v>
          </cell>
          <cell r="I4">
            <v>827000.01000022888</v>
          </cell>
          <cell r="J4">
            <v>2.2887252271175385E-7</v>
          </cell>
        </row>
        <row r="5">
          <cell r="A5" t="str">
            <v>03</v>
          </cell>
          <cell r="B5" t="str">
            <v>00</v>
          </cell>
          <cell r="C5" t="str">
            <v>096</v>
          </cell>
          <cell r="D5">
            <v>10</v>
          </cell>
          <cell r="E5">
            <v>99</v>
          </cell>
          <cell r="F5">
            <v>-0.05</v>
          </cell>
          <cell r="G5">
            <v>0.05</v>
          </cell>
          <cell r="H5">
            <v>0</v>
          </cell>
          <cell r="I5">
            <v>0.05</v>
          </cell>
          <cell r="J5">
            <v>0</v>
          </cell>
        </row>
        <row r="6">
          <cell r="A6" t="str">
            <v>03</v>
          </cell>
          <cell r="B6" t="str">
            <v>00</v>
          </cell>
          <cell r="C6" t="str">
            <v>096</v>
          </cell>
          <cell r="D6">
            <v>10</v>
          </cell>
          <cell r="E6">
            <v>100</v>
          </cell>
          <cell r="F6">
            <v>0</v>
          </cell>
          <cell r="G6">
            <v>0</v>
          </cell>
          <cell r="H6">
            <v>0</v>
          </cell>
          <cell r="I6">
            <v>0</v>
          </cell>
          <cell r="J6">
            <v>0</v>
          </cell>
        </row>
        <row r="7">
          <cell r="A7" t="str">
            <v>03</v>
          </cell>
          <cell r="B7" t="str">
            <v>00</v>
          </cell>
          <cell r="C7" t="str">
            <v>096</v>
          </cell>
          <cell r="D7">
            <v>10</v>
          </cell>
          <cell r="E7">
            <v>101</v>
          </cell>
          <cell r="F7">
            <v>0</v>
          </cell>
          <cell r="G7">
            <v>0</v>
          </cell>
          <cell r="H7">
            <v>0</v>
          </cell>
          <cell r="I7">
            <v>0</v>
          </cell>
          <cell r="J7">
            <v>0</v>
          </cell>
        </row>
        <row r="8">
          <cell r="A8" t="str">
            <v>03</v>
          </cell>
          <cell r="B8" t="str">
            <v>00</v>
          </cell>
          <cell r="C8" t="str">
            <v>096</v>
          </cell>
          <cell r="D8">
            <v>10</v>
          </cell>
          <cell r="E8">
            <v>102</v>
          </cell>
          <cell r="F8">
            <v>0</v>
          </cell>
          <cell r="G8">
            <v>0</v>
          </cell>
          <cell r="H8">
            <v>0</v>
          </cell>
          <cell r="I8">
            <v>0</v>
          </cell>
          <cell r="J8">
            <v>0</v>
          </cell>
        </row>
        <row r="9">
          <cell r="A9" t="str">
            <v>03</v>
          </cell>
          <cell r="B9" t="str">
            <v>00</v>
          </cell>
          <cell r="C9" t="str">
            <v>096</v>
          </cell>
          <cell r="D9">
            <v>10</v>
          </cell>
          <cell r="E9">
            <v>103</v>
          </cell>
          <cell r="F9">
            <v>0</v>
          </cell>
          <cell r="G9">
            <v>0</v>
          </cell>
          <cell r="H9">
            <v>0</v>
          </cell>
          <cell r="I9">
            <v>0</v>
          </cell>
          <cell r="J9">
            <v>0</v>
          </cell>
        </row>
        <row r="10">
          <cell r="A10" t="str">
            <v>03</v>
          </cell>
          <cell r="B10" t="str">
            <v>00</v>
          </cell>
          <cell r="C10" t="str">
            <v>096</v>
          </cell>
          <cell r="D10">
            <v>10</v>
          </cell>
          <cell r="E10">
            <v>104</v>
          </cell>
          <cell r="F10">
            <v>0</v>
          </cell>
          <cell r="G10">
            <v>0</v>
          </cell>
          <cell r="H10">
            <v>0</v>
          </cell>
          <cell r="I10">
            <v>0</v>
          </cell>
          <cell r="J10">
            <v>0</v>
          </cell>
        </row>
        <row r="11">
          <cell r="A11" t="str">
            <v>03</v>
          </cell>
          <cell r="B11" t="str">
            <v>00</v>
          </cell>
          <cell r="C11" t="str">
            <v>096</v>
          </cell>
          <cell r="D11">
            <v>10</v>
          </cell>
          <cell r="E11">
            <v>105</v>
          </cell>
          <cell r="F11">
            <v>0</v>
          </cell>
          <cell r="G11">
            <v>0</v>
          </cell>
          <cell r="H11">
            <v>0</v>
          </cell>
          <cell r="I11">
            <v>0</v>
          </cell>
          <cell r="J11">
            <v>0</v>
          </cell>
        </row>
        <row r="12">
          <cell r="A12" t="str">
            <v>03</v>
          </cell>
          <cell r="B12" t="str">
            <v>00</v>
          </cell>
          <cell r="C12" t="str">
            <v>096</v>
          </cell>
          <cell r="D12">
            <v>10</v>
          </cell>
          <cell r="E12">
            <v>106</v>
          </cell>
          <cell r="F12">
            <v>0</v>
          </cell>
          <cell r="G12">
            <v>0</v>
          </cell>
          <cell r="H12">
            <v>0</v>
          </cell>
          <cell r="I12">
            <v>0</v>
          </cell>
          <cell r="J12">
            <v>0</v>
          </cell>
        </row>
        <row r="13">
          <cell r="A13" t="str">
            <v>03</v>
          </cell>
          <cell r="B13" t="str">
            <v>00</v>
          </cell>
          <cell r="C13" t="str">
            <v>096</v>
          </cell>
          <cell r="D13">
            <v>10</v>
          </cell>
          <cell r="E13">
            <v>200</v>
          </cell>
          <cell r="F13">
            <v>0</v>
          </cell>
          <cell r="G13">
            <v>0</v>
          </cell>
          <cell r="H13">
            <v>0</v>
          </cell>
          <cell r="I13">
            <v>0</v>
          </cell>
          <cell r="J13">
            <v>0</v>
          </cell>
        </row>
        <row r="14">
          <cell r="A14" t="str">
            <v>03</v>
          </cell>
          <cell r="B14" t="str">
            <v>00</v>
          </cell>
          <cell r="C14" t="str">
            <v>096</v>
          </cell>
          <cell r="D14">
            <v>10</v>
          </cell>
          <cell r="E14">
            <v>201</v>
          </cell>
          <cell r="F14">
            <v>6702379</v>
          </cell>
          <cell r="G14">
            <v>0</v>
          </cell>
          <cell r="H14">
            <v>6702379</v>
          </cell>
          <cell r="I14">
            <v>-6702379</v>
          </cell>
          <cell r="J14">
            <v>0</v>
          </cell>
        </row>
        <row r="15">
          <cell r="A15" t="str">
            <v>03</v>
          </cell>
          <cell r="B15" t="str">
            <v>00</v>
          </cell>
          <cell r="C15" t="str">
            <v>096</v>
          </cell>
          <cell r="D15">
            <v>10</v>
          </cell>
          <cell r="E15">
            <v>202</v>
          </cell>
          <cell r="F15">
            <v>0</v>
          </cell>
          <cell r="G15">
            <v>0</v>
          </cell>
          <cell r="H15">
            <v>0</v>
          </cell>
          <cell r="I15">
            <v>0</v>
          </cell>
          <cell r="J15">
            <v>0</v>
          </cell>
        </row>
        <row r="16">
          <cell r="A16" t="str">
            <v>03</v>
          </cell>
          <cell r="B16" t="str">
            <v>00</v>
          </cell>
          <cell r="C16" t="str">
            <v>096</v>
          </cell>
          <cell r="D16">
            <v>10</v>
          </cell>
          <cell r="E16">
            <v>203</v>
          </cell>
          <cell r="F16">
            <v>671629</v>
          </cell>
          <cell r="G16">
            <v>0</v>
          </cell>
          <cell r="H16">
            <v>671629</v>
          </cell>
          <cell r="I16">
            <v>-671629</v>
          </cell>
          <cell r="J16">
            <v>0</v>
          </cell>
        </row>
        <row r="17">
          <cell r="A17" t="str">
            <v>03</v>
          </cell>
          <cell r="B17" t="str">
            <v>00</v>
          </cell>
          <cell r="C17" t="str">
            <v>096</v>
          </cell>
          <cell r="D17">
            <v>10</v>
          </cell>
          <cell r="E17">
            <v>207</v>
          </cell>
          <cell r="F17">
            <v>-1470178.63</v>
          </cell>
          <cell r="G17">
            <v>1470178.63</v>
          </cell>
          <cell r="H17">
            <v>0</v>
          </cell>
          <cell r="I17">
            <v>1470178.63</v>
          </cell>
          <cell r="J17">
            <v>0</v>
          </cell>
        </row>
        <row r="18">
          <cell r="A18" t="str">
            <v>03</v>
          </cell>
          <cell r="B18" t="str">
            <v>00</v>
          </cell>
          <cell r="C18" t="str">
            <v>096</v>
          </cell>
          <cell r="D18">
            <v>10</v>
          </cell>
          <cell r="E18">
            <v>208</v>
          </cell>
          <cell r="F18">
            <v>0</v>
          </cell>
          <cell r="G18">
            <v>0</v>
          </cell>
          <cell r="H18">
            <v>0</v>
          </cell>
          <cell r="I18">
            <v>0</v>
          </cell>
          <cell r="J18">
            <v>0</v>
          </cell>
        </row>
        <row r="19">
          <cell r="A19" t="str">
            <v>03</v>
          </cell>
          <cell r="B19" t="str">
            <v>00</v>
          </cell>
          <cell r="C19" t="str">
            <v>096</v>
          </cell>
          <cell r="D19">
            <v>10</v>
          </cell>
          <cell r="E19">
            <v>211</v>
          </cell>
          <cell r="F19">
            <v>0</v>
          </cell>
          <cell r="G19">
            <v>0</v>
          </cell>
          <cell r="H19">
            <v>0</v>
          </cell>
          <cell r="I19">
            <v>0</v>
          </cell>
          <cell r="J19">
            <v>0</v>
          </cell>
        </row>
        <row r="20">
          <cell r="A20" t="str">
            <v>03</v>
          </cell>
          <cell r="B20" t="str">
            <v>00</v>
          </cell>
          <cell r="C20" t="str">
            <v>096</v>
          </cell>
          <cell r="D20">
            <v>10</v>
          </cell>
          <cell r="E20">
            <v>222</v>
          </cell>
          <cell r="F20">
            <v>0</v>
          </cell>
          <cell r="G20">
            <v>0</v>
          </cell>
          <cell r="H20">
            <v>0</v>
          </cell>
          <cell r="I20">
            <v>0</v>
          </cell>
          <cell r="J20">
            <v>0</v>
          </cell>
        </row>
        <row r="21">
          <cell r="A21" t="str">
            <v>03</v>
          </cell>
          <cell r="B21" t="str">
            <v>00</v>
          </cell>
          <cell r="C21" t="str">
            <v>096</v>
          </cell>
          <cell r="D21">
            <v>10</v>
          </cell>
          <cell r="E21">
            <v>233</v>
          </cell>
          <cell r="F21">
            <v>5774976</v>
          </cell>
          <cell r="G21">
            <v>0</v>
          </cell>
          <cell r="H21">
            <v>5774976</v>
          </cell>
          <cell r="I21">
            <v>-5774976</v>
          </cell>
          <cell r="J21">
            <v>0</v>
          </cell>
        </row>
        <row r="22">
          <cell r="A22" t="str">
            <v>03</v>
          </cell>
          <cell r="B22" t="str">
            <v>00</v>
          </cell>
          <cell r="C22" t="str">
            <v>096</v>
          </cell>
          <cell r="D22">
            <v>10</v>
          </cell>
          <cell r="E22">
            <v>234</v>
          </cell>
          <cell r="F22">
            <v>0</v>
          </cell>
          <cell r="G22">
            <v>0</v>
          </cell>
          <cell r="H22">
            <v>0</v>
          </cell>
          <cell r="I22">
            <v>0</v>
          </cell>
          <cell r="J22">
            <v>0</v>
          </cell>
        </row>
        <row r="23">
          <cell r="A23" t="str">
            <v>03</v>
          </cell>
          <cell r="B23" t="str">
            <v>00</v>
          </cell>
          <cell r="C23" t="str">
            <v>096</v>
          </cell>
          <cell r="D23">
            <v>10</v>
          </cell>
          <cell r="E23">
            <v>235</v>
          </cell>
          <cell r="F23">
            <v>0</v>
          </cell>
          <cell r="G23">
            <v>0</v>
          </cell>
          <cell r="H23">
            <v>0</v>
          </cell>
          <cell r="I23">
            <v>0</v>
          </cell>
          <cell r="J23">
            <v>0</v>
          </cell>
        </row>
        <row r="24">
          <cell r="A24" t="str">
            <v>03</v>
          </cell>
          <cell r="B24" t="str">
            <v>00</v>
          </cell>
          <cell r="C24" t="str">
            <v>096</v>
          </cell>
          <cell r="D24">
            <v>10</v>
          </cell>
          <cell r="E24">
            <v>236</v>
          </cell>
          <cell r="F24">
            <v>0</v>
          </cell>
          <cell r="G24">
            <v>0</v>
          </cell>
          <cell r="H24">
            <v>0</v>
          </cell>
          <cell r="I24">
            <v>0</v>
          </cell>
          <cell r="J24">
            <v>0</v>
          </cell>
        </row>
        <row r="25">
          <cell r="A25" t="str">
            <v>03</v>
          </cell>
          <cell r="B25" t="str">
            <v>00</v>
          </cell>
          <cell r="C25" t="str">
            <v>096</v>
          </cell>
          <cell r="D25">
            <v>10</v>
          </cell>
          <cell r="E25">
            <v>237</v>
          </cell>
          <cell r="F25">
            <v>0</v>
          </cell>
          <cell r="G25">
            <v>0</v>
          </cell>
          <cell r="H25">
            <v>0</v>
          </cell>
          <cell r="I25">
            <v>0</v>
          </cell>
          <cell r="J25">
            <v>0</v>
          </cell>
        </row>
        <row r="26">
          <cell r="A26" t="str">
            <v>03</v>
          </cell>
          <cell r="B26" t="str">
            <v>00</v>
          </cell>
          <cell r="C26" t="str">
            <v>096</v>
          </cell>
          <cell r="D26">
            <v>10</v>
          </cell>
          <cell r="E26">
            <v>301</v>
          </cell>
          <cell r="F26">
            <v>0</v>
          </cell>
          <cell r="G26">
            <v>0</v>
          </cell>
          <cell r="H26">
            <v>0</v>
          </cell>
          <cell r="I26">
            <v>0</v>
          </cell>
          <cell r="J26">
            <v>0</v>
          </cell>
        </row>
        <row r="27">
          <cell r="A27" t="str">
            <v>03</v>
          </cell>
          <cell r="B27" t="str">
            <v>00</v>
          </cell>
          <cell r="C27" t="str">
            <v>096</v>
          </cell>
          <cell r="D27">
            <v>10</v>
          </cell>
          <cell r="E27">
            <v>305</v>
          </cell>
          <cell r="F27">
            <v>0</v>
          </cell>
          <cell r="G27">
            <v>0</v>
          </cell>
          <cell r="H27">
            <v>0</v>
          </cell>
          <cell r="I27">
            <v>0</v>
          </cell>
          <cell r="J27">
            <v>0</v>
          </cell>
        </row>
        <row r="28">
          <cell r="A28" t="str">
            <v>03</v>
          </cell>
          <cell r="B28" t="str">
            <v>00</v>
          </cell>
          <cell r="C28" t="str">
            <v>096</v>
          </cell>
          <cell r="D28">
            <v>10</v>
          </cell>
          <cell r="E28">
            <v>310</v>
          </cell>
          <cell r="F28">
            <v>0</v>
          </cell>
          <cell r="G28">
            <v>0</v>
          </cell>
          <cell r="H28">
            <v>0</v>
          </cell>
          <cell r="I28">
            <v>0</v>
          </cell>
          <cell r="J28">
            <v>0</v>
          </cell>
        </row>
        <row r="29">
          <cell r="A29" t="str">
            <v>03</v>
          </cell>
          <cell r="B29" t="str">
            <v>00</v>
          </cell>
          <cell r="C29" t="str">
            <v>096</v>
          </cell>
          <cell r="D29">
            <v>10</v>
          </cell>
          <cell r="E29">
            <v>311</v>
          </cell>
          <cell r="F29">
            <v>0</v>
          </cell>
          <cell r="G29">
            <v>0</v>
          </cell>
          <cell r="H29">
            <v>0</v>
          </cell>
          <cell r="I29">
            <v>0</v>
          </cell>
          <cell r="J29">
            <v>0</v>
          </cell>
        </row>
        <row r="30">
          <cell r="A30" t="str">
            <v>03</v>
          </cell>
          <cell r="B30" t="str">
            <v>00</v>
          </cell>
          <cell r="C30" t="str">
            <v>096</v>
          </cell>
          <cell r="D30">
            <v>10</v>
          </cell>
          <cell r="E30">
            <v>315</v>
          </cell>
          <cell r="F30">
            <v>0</v>
          </cell>
          <cell r="G30">
            <v>0</v>
          </cell>
          <cell r="H30">
            <v>0</v>
          </cell>
          <cell r="I30">
            <v>0</v>
          </cell>
          <cell r="J30">
            <v>0</v>
          </cell>
        </row>
        <row r="31">
          <cell r="A31" t="str">
            <v>03</v>
          </cell>
          <cell r="B31" t="str">
            <v>00</v>
          </cell>
          <cell r="C31" t="str">
            <v>096</v>
          </cell>
          <cell r="D31">
            <v>10</v>
          </cell>
          <cell r="E31">
            <v>319</v>
          </cell>
          <cell r="F31">
            <v>0</v>
          </cell>
          <cell r="G31">
            <v>0</v>
          </cell>
          <cell r="H31">
            <v>0</v>
          </cell>
          <cell r="I31">
            <v>0</v>
          </cell>
          <cell r="J31">
            <v>0</v>
          </cell>
        </row>
        <row r="32">
          <cell r="A32" t="str">
            <v>03</v>
          </cell>
          <cell r="B32" t="str">
            <v>00</v>
          </cell>
          <cell r="C32" t="str">
            <v>096</v>
          </cell>
          <cell r="D32">
            <v>10</v>
          </cell>
          <cell r="E32">
            <v>320</v>
          </cell>
          <cell r="F32">
            <v>0</v>
          </cell>
          <cell r="G32">
            <v>0</v>
          </cell>
          <cell r="H32">
            <v>0</v>
          </cell>
          <cell r="I32">
            <v>0</v>
          </cell>
          <cell r="J32">
            <v>0</v>
          </cell>
        </row>
        <row r="33">
          <cell r="A33" t="str">
            <v>03</v>
          </cell>
          <cell r="B33" t="str">
            <v>00</v>
          </cell>
          <cell r="C33" t="str">
            <v>096</v>
          </cell>
          <cell r="D33">
            <v>10</v>
          </cell>
          <cell r="E33">
            <v>321</v>
          </cell>
          <cell r="F33">
            <v>0</v>
          </cell>
          <cell r="G33">
            <v>0</v>
          </cell>
          <cell r="H33">
            <v>0</v>
          </cell>
          <cell r="I33">
            <v>0</v>
          </cell>
          <cell r="J33">
            <v>0</v>
          </cell>
        </row>
        <row r="34">
          <cell r="A34" t="str">
            <v>03</v>
          </cell>
          <cell r="B34" t="str">
            <v>00</v>
          </cell>
          <cell r="C34" t="str">
            <v>096</v>
          </cell>
          <cell r="D34">
            <v>10</v>
          </cell>
          <cell r="E34">
            <v>322</v>
          </cell>
          <cell r="F34">
            <v>0</v>
          </cell>
          <cell r="G34">
            <v>0</v>
          </cell>
          <cell r="H34">
            <v>0</v>
          </cell>
          <cell r="I34">
            <v>0</v>
          </cell>
          <cell r="J34">
            <v>0</v>
          </cell>
        </row>
        <row r="35">
          <cell r="A35" t="str">
            <v>03</v>
          </cell>
          <cell r="B35" t="str">
            <v>00</v>
          </cell>
          <cell r="C35" t="str">
            <v>096</v>
          </cell>
          <cell r="D35">
            <v>10</v>
          </cell>
          <cell r="E35">
            <v>323</v>
          </cell>
          <cell r="F35">
            <v>0</v>
          </cell>
          <cell r="G35">
            <v>0</v>
          </cell>
          <cell r="H35">
            <v>0</v>
          </cell>
          <cell r="I35">
            <v>0</v>
          </cell>
          <cell r="J35">
            <v>0</v>
          </cell>
        </row>
        <row r="36">
          <cell r="A36" t="str">
            <v>03</v>
          </cell>
          <cell r="B36" t="str">
            <v>00</v>
          </cell>
          <cell r="C36" t="str">
            <v>096</v>
          </cell>
          <cell r="D36">
            <v>10</v>
          </cell>
          <cell r="E36">
            <v>324</v>
          </cell>
          <cell r="F36">
            <v>0</v>
          </cell>
          <cell r="G36">
            <v>0</v>
          </cell>
          <cell r="H36">
            <v>0</v>
          </cell>
          <cell r="I36">
            <v>0</v>
          </cell>
          <cell r="J36">
            <v>0</v>
          </cell>
        </row>
        <row r="37">
          <cell r="A37" t="str">
            <v>03</v>
          </cell>
          <cell r="B37" t="str">
            <v>00</v>
          </cell>
          <cell r="C37" t="str">
            <v>096</v>
          </cell>
          <cell r="D37">
            <v>10</v>
          </cell>
          <cell r="E37">
            <v>325</v>
          </cell>
          <cell r="F37">
            <v>0</v>
          </cell>
          <cell r="G37">
            <v>0</v>
          </cell>
          <cell r="H37">
            <v>0</v>
          </cell>
          <cell r="I37">
            <v>0</v>
          </cell>
          <cell r="J37">
            <v>0</v>
          </cell>
        </row>
        <row r="38">
          <cell r="A38" t="str">
            <v>03</v>
          </cell>
          <cell r="B38" t="str">
            <v>00</v>
          </cell>
          <cell r="C38" t="str">
            <v>096</v>
          </cell>
          <cell r="D38">
            <v>10</v>
          </cell>
          <cell r="E38">
            <v>400</v>
          </cell>
          <cell r="F38">
            <v>0</v>
          </cell>
          <cell r="G38">
            <v>0</v>
          </cell>
          <cell r="H38">
            <v>0</v>
          </cell>
          <cell r="I38">
            <v>0</v>
          </cell>
          <cell r="J38">
            <v>0</v>
          </cell>
        </row>
        <row r="39">
          <cell r="A39" t="str">
            <v>03</v>
          </cell>
          <cell r="B39" t="str">
            <v>00</v>
          </cell>
          <cell r="C39" t="str">
            <v>096</v>
          </cell>
          <cell r="D39">
            <v>10</v>
          </cell>
          <cell r="E39">
            <v>401</v>
          </cell>
          <cell r="F39">
            <v>0</v>
          </cell>
          <cell r="G39">
            <v>0</v>
          </cell>
          <cell r="H39">
            <v>0</v>
          </cell>
          <cell r="I39">
            <v>0</v>
          </cell>
          <cell r="J39">
            <v>0</v>
          </cell>
        </row>
        <row r="40">
          <cell r="A40" t="str">
            <v>03</v>
          </cell>
          <cell r="B40" t="str">
            <v>00</v>
          </cell>
          <cell r="C40" t="str">
            <v>096</v>
          </cell>
          <cell r="D40">
            <v>10</v>
          </cell>
          <cell r="E40">
            <v>402</v>
          </cell>
          <cell r="F40">
            <v>0</v>
          </cell>
          <cell r="G40">
            <v>0</v>
          </cell>
          <cell r="H40">
            <v>0</v>
          </cell>
          <cell r="I40">
            <v>0</v>
          </cell>
          <cell r="J40">
            <v>0</v>
          </cell>
        </row>
        <row r="41">
          <cell r="A41" t="str">
            <v>03</v>
          </cell>
          <cell r="B41" t="str">
            <v>00</v>
          </cell>
          <cell r="C41" t="str">
            <v>096</v>
          </cell>
          <cell r="D41">
            <v>10</v>
          </cell>
          <cell r="E41">
            <v>412</v>
          </cell>
          <cell r="F41">
            <v>0</v>
          </cell>
          <cell r="G41">
            <v>0</v>
          </cell>
          <cell r="H41">
            <v>0</v>
          </cell>
          <cell r="I41">
            <v>0</v>
          </cell>
          <cell r="J41">
            <v>0</v>
          </cell>
        </row>
        <row r="42">
          <cell r="A42" t="str">
            <v>03</v>
          </cell>
          <cell r="B42" t="str">
            <v>00</v>
          </cell>
          <cell r="C42" t="str">
            <v>096</v>
          </cell>
          <cell r="D42">
            <v>10</v>
          </cell>
          <cell r="E42">
            <v>415</v>
          </cell>
          <cell r="F42">
            <v>0</v>
          </cell>
          <cell r="G42">
            <v>0</v>
          </cell>
          <cell r="H42">
            <v>0</v>
          </cell>
          <cell r="I42">
            <v>0</v>
          </cell>
          <cell r="J42">
            <v>0</v>
          </cell>
        </row>
        <row r="43">
          <cell r="A43" t="str">
            <v>03</v>
          </cell>
          <cell r="B43" t="str">
            <v>00</v>
          </cell>
          <cell r="C43" t="str">
            <v>096</v>
          </cell>
          <cell r="D43">
            <v>10</v>
          </cell>
          <cell r="E43">
            <v>420</v>
          </cell>
          <cell r="F43">
            <v>0</v>
          </cell>
          <cell r="G43">
            <v>0</v>
          </cell>
          <cell r="H43">
            <v>0</v>
          </cell>
          <cell r="I43">
            <v>0</v>
          </cell>
          <cell r="J43">
            <v>0</v>
          </cell>
        </row>
        <row r="44">
          <cell r="A44" t="str">
            <v>03</v>
          </cell>
          <cell r="B44" t="str">
            <v>00</v>
          </cell>
          <cell r="C44" t="str">
            <v>096</v>
          </cell>
          <cell r="D44">
            <v>10</v>
          </cell>
          <cell r="E44">
            <v>425</v>
          </cell>
          <cell r="F44">
            <v>0</v>
          </cell>
          <cell r="G44">
            <v>0</v>
          </cell>
          <cell r="H44">
            <v>0</v>
          </cell>
          <cell r="I44">
            <v>0</v>
          </cell>
          <cell r="J44">
            <v>0</v>
          </cell>
        </row>
        <row r="45">
          <cell r="A45" t="str">
            <v>03</v>
          </cell>
          <cell r="B45" t="str">
            <v>00</v>
          </cell>
          <cell r="C45" t="str">
            <v>096</v>
          </cell>
          <cell r="D45">
            <v>10</v>
          </cell>
          <cell r="E45">
            <v>500</v>
          </cell>
          <cell r="F45">
            <v>0</v>
          </cell>
          <cell r="G45">
            <v>0</v>
          </cell>
          <cell r="H45">
            <v>0</v>
          </cell>
          <cell r="I45">
            <v>0</v>
          </cell>
          <cell r="J45">
            <v>0</v>
          </cell>
        </row>
        <row r="46">
          <cell r="A46" t="str">
            <v>03</v>
          </cell>
          <cell r="B46" t="str">
            <v>00</v>
          </cell>
          <cell r="C46" t="str">
            <v>096</v>
          </cell>
          <cell r="D46">
            <v>10</v>
          </cell>
          <cell r="E46">
            <v>501</v>
          </cell>
          <cell r="F46">
            <v>0</v>
          </cell>
          <cell r="G46">
            <v>0</v>
          </cell>
          <cell r="H46">
            <v>0</v>
          </cell>
          <cell r="I46">
            <v>0</v>
          </cell>
          <cell r="J46">
            <v>0</v>
          </cell>
        </row>
        <row r="47">
          <cell r="A47" t="str">
            <v>03</v>
          </cell>
          <cell r="B47" t="str">
            <v>00</v>
          </cell>
          <cell r="C47" t="str">
            <v>096</v>
          </cell>
          <cell r="D47">
            <v>10</v>
          </cell>
          <cell r="E47">
            <v>502</v>
          </cell>
          <cell r="F47">
            <v>0</v>
          </cell>
          <cell r="G47">
            <v>0</v>
          </cell>
          <cell r="H47">
            <v>0</v>
          </cell>
          <cell r="I47">
            <v>0</v>
          </cell>
          <cell r="J47">
            <v>0</v>
          </cell>
        </row>
        <row r="48">
          <cell r="A48" t="str">
            <v>03</v>
          </cell>
          <cell r="B48" t="str">
            <v>00</v>
          </cell>
          <cell r="C48" t="str">
            <v>096</v>
          </cell>
          <cell r="D48">
            <v>10</v>
          </cell>
          <cell r="E48">
            <v>503</v>
          </cell>
          <cell r="F48">
            <v>0</v>
          </cell>
          <cell r="G48">
            <v>0</v>
          </cell>
          <cell r="H48">
            <v>0</v>
          </cell>
          <cell r="I48">
            <v>0</v>
          </cell>
          <cell r="J48">
            <v>0</v>
          </cell>
        </row>
        <row r="49">
          <cell r="A49" t="str">
            <v>03</v>
          </cell>
          <cell r="B49" t="str">
            <v>00</v>
          </cell>
          <cell r="C49" t="str">
            <v>096</v>
          </cell>
          <cell r="D49">
            <v>10</v>
          </cell>
          <cell r="E49">
            <v>504</v>
          </cell>
          <cell r="F49">
            <v>0</v>
          </cell>
          <cell r="G49">
            <v>0</v>
          </cell>
          <cell r="H49">
            <v>0</v>
          </cell>
          <cell r="I49">
            <v>0</v>
          </cell>
          <cell r="J49">
            <v>0</v>
          </cell>
        </row>
        <row r="50">
          <cell r="A50" t="str">
            <v>03</v>
          </cell>
          <cell r="B50" t="str">
            <v>00</v>
          </cell>
          <cell r="C50" t="str">
            <v>096</v>
          </cell>
          <cell r="D50">
            <v>10</v>
          </cell>
          <cell r="E50">
            <v>507</v>
          </cell>
          <cell r="F50">
            <v>0</v>
          </cell>
          <cell r="G50">
            <v>0</v>
          </cell>
          <cell r="H50">
            <v>0</v>
          </cell>
          <cell r="I50">
            <v>0</v>
          </cell>
          <cell r="J50">
            <v>0</v>
          </cell>
        </row>
        <row r="51">
          <cell r="A51" t="str">
            <v>03</v>
          </cell>
          <cell r="B51" t="str">
            <v>00</v>
          </cell>
          <cell r="C51" t="str">
            <v>096</v>
          </cell>
          <cell r="D51">
            <v>10</v>
          </cell>
          <cell r="E51">
            <v>509</v>
          </cell>
          <cell r="F51">
            <v>0</v>
          </cell>
          <cell r="G51">
            <v>0</v>
          </cell>
          <cell r="H51">
            <v>0</v>
          </cell>
          <cell r="I51">
            <v>0</v>
          </cell>
          <cell r="J51">
            <v>0</v>
          </cell>
        </row>
        <row r="52">
          <cell r="A52" t="str">
            <v>03</v>
          </cell>
          <cell r="B52" t="str">
            <v>00</v>
          </cell>
          <cell r="C52" t="str">
            <v>096</v>
          </cell>
          <cell r="D52">
            <v>10</v>
          </cell>
          <cell r="E52">
            <v>511</v>
          </cell>
          <cell r="F52">
            <v>0</v>
          </cell>
          <cell r="G52">
            <v>0</v>
          </cell>
          <cell r="H52">
            <v>0</v>
          </cell>
          <cell r="I52">
            <v>0</v>
          </cell>
          <cell r="J52">
            <v>0</v>
          </cell>
        </row>
        <row r="53">
          <cell r="A53" t="str">
            <v>03</v>
          </cell>
          <cell r="B53" t="str">
            <v>00</v>
          </cell>
          <cell r="C53" t="str">
            <v>096</v>
          </cell>
          <cell r="D53">
            <v>10</v>
          </cell>
          <cell r="E53">
            <v>512</v>
          </cell>
          <cell r="F53">
            <v>0</v>
          </cell>
          <cell r="G53">
            <v>0</v>
          </cell>
          <cell r="H53">
            <v>0</v>
          </cell>
          <cell r="I53">
            <v>0</v>
          </cell>
          <cell r="J53">
            <v>0</v>
          </cell>
        </row>
        <row r="54">
          <cell r="A54" t="str">
            <v>03</v>
          </cell>
          <cell r="B54" t="str">
            <v>00</v>
          </cell>
          <cell r="C54" t="str">
            <v>096</v>
          </cell>
          <cell r="D54">
            <v>10</v>
          </cell>
          <cell r="E54">
            <v>515</v>
          </cell>
          <cell r="F54">
            <v>0</v>
          </cell>
          <cell r="G54">
            <v>0</v>
          </cell>
          <cell r="H54">
            <v>0</v>
          </cell>
          <cell r="I54">
            <v>0</v>
          </cell>
          <cell r="J54">
            <v>0</v>
          </cell>
        </row>
        <row r="55">
          <cell r="A55" t="str">
            <v>03</v>
          </cell>
          <cell r="B55" t="str">
            <v>00</v>
          </cell>
          <cell r="C55" t="str">
            <v>096</v>
          </cell>
          <cell r="D55">
            <v>10</v>
          </cell>
          <cell r="E55">
            <v>516</v>
          </cell>
          <cell r="F55">
            <v>0</v>
          </cell>
          <cell r="G55">
            <v>0</v>
          </cell>
          <cell r="H55">
            <v>0</v>
          </cell>
          <cell r="I55">
            <v>0</v>
          </cell>
          <cell r="J55">
            <v>0</v>
          </cell>
        </row>
        <row r="56">
          <cell r="A56" t="str">
            <v>03</v>
          </cell>
          <cell r="B56" t="str">
            <v>00</v>
          </cell>
          <cell r="C56" t="str">
            <v>096</v>
          </cell>
          <cell r="D56">
            <v>10</v>
          </cell>
          <cell r="E56">
            <v>517</v>
          </cell>
          <cell r="F56">
            <v>0</v>
          </cell>
          <cell r="G56">
            <v>0</v>
          </cell>
          <cell r="H56">
            <v>0</v>
          </cell>
          <cell r="I56">
            <v>0</v>
          </cell>
          <cell r="J56">
            <v>0</v>
          </cell>
        </row>
        <row r="57">
          <cell r="A57" t="str">
            <v>03</v>
          </cell>
          <cell r="B57" t="str">
            <v>00</v>
          </cell>
          <cell r="C57" t="str">
            <v>096</v>
          </cell>
          <cell r="D57">
            <v>10</v>
          </cell>
          <cell r="E57">
            <v>520</v>
          </cell>
          <cell r="F57">
            <v>0</v>
          </cell>
          <cell r="G57">
            <v>0</v>
          </cell>
          <cell r="H57">
            <v>0</v>
          </cell>
          <cell r="I57">
            <v>0</v>
          </cell>
          <cell r="J57">
            <v>0</v>
          </cell>
        </row>
        <row r="58">
          <cell r="A58" t="str">
            <v>03</v>
          </cell>
          <cell r="B58" t="str">
            <v>00</v>
          </cell>
          <cell r="C58" t="str">
            <v>096</v>
          </cell>
          <cell r="D58">
            <v>10</v>
          </cell>
          <cell r="E58">
            <v>531</v>
          </cell>
          <cell r="F58">
            <v>0</v>
          </cell>
          <cell r="G58">
            <v>22107599.98</v>
          </cell>
          <cell r="H58">
            <v>22107599.98</v>
          </cell>
          <cell r="I58">
            <v>0</v>
          </cell>
          <cell r="J58">
            <v>0</v>
          </cell>
        </row>
        <row r="59">
          <cell r="A59" t="str">
            <v>03</v>
          </cell>
          <cell r="B59" t="str">
            <v>00</v>
          </cell>
          <cell r="C59" t="str">
            <v>096</v>
          </cell>
          <cell r="D59">
            <v>10</v>
          </cell>
          <cell r="E59">
            <v>532</v>
          </cell>
          <cell r="F59">
            <v>0</v>
          </cell>
          <cell r="G59">
            <v>0</v>
          </cell>
          <cell r="H59">
            <v>0</v>
          </cell>
          <cell r="I59">
            <v>0</v>
          </cell>
          <cell r="J59">
            <v>0</v>
          </cell>
        </row>
        <row r="60">
          <cell r="A60" t="str">
            <v>03</v>
          </cell>
          <cell r="B60" t="str">
            <v>00</v>
          </cell>
          <cell r="C60" t="str">
            <v>096</v>
          </cell>
          <cell r="D60">
            <v>10</v>
          </cell>
          <cell r="E60">
            <v>535</v>
          </cell>
          <cell r="F60">
            <v>0</v>
          </cell>
          <cell r="G60">
            <v>1042563.59</v>
          </cell>
          <cell r="H60">
            <v>1042563.59</v>
          </cell>
          <cell r="I60">
            <v>0</v>
          </cell>
          <cell r="J60">
            <v>0</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 Charges in Noting"/>
      <sheetName val="Calculation"/>
      <sheetName val="DAM"/>
      <sheetName val="RTM"/>
      <sheetName val="GTAM"/>
      <sheetName val="GDAM"/>
      <sheetName val="Calculation (2)"/>
      <sheetName val="Calculation (3)"/>
    </sheetNames>
    <sheetDataSet>
      <sheetData sheetId="0"/>
      <sheetData sheetId="1"/>
      <sheetData sheetId="2"/>
      <sheetData sheetId="3"/>
      <sheetData sheetId="4"/>
      <sheetData sheetId="5"/>
      <sheetData sheetId="6"/>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1"/>
      <sheetName val="ST1B"/>
      <sheetName val="ST2"/>
      <sheetName val="ST3"/>
      <sheetName val="ST8"/>
      <sheetName val="SCH1"/>
      <sheetName val="SCH4"/>
      <sheetName val="SCH5"/>
      <sheetName val="SCH6"/>
      <sheetName val="SCH7"/>
      <sheetName val="SCH8"/>
      <sheetName val="SCH9"/>
      <sheetName val="SCH10"/>
      <sheetName val="SCH11"/>
      <sheetName val="SCH12"/>
      <sheetName val="SCH14"/>
      <sheetName val="SCH15"/>
      <sheetName val="SCH16"/>
      <sheetName val="SCH17"/>
      <sheetName val="SCH18"/>
      <sheetName val="SCH19"/>
      <sheetName val="SCH21"/>
      <sheetName val="SCH22"/>
      <sheetName val="SCH23"/>
      <sheetName val="SCH24"/>
      <sheetName val="SCH25"/>
      <sheetName val="SCH26"/>
      <sheetName val="SCH26A"/>
      <sheetName val="SCH26B"/>
      <sheetName val="SCH26C"/>
      <sheetName val="SCH26D"/>
      <sheetName val="SCH26E"/>
      <sheetName val="SCH27"/>
      <sheetName val="SCH28"/>
      <sheetName val="SCH29"/>
      <sheetName val="SCH30"/>
      <sheetName val="SCH31"/>
      <sheetName val="SCH32"/>
      <sheetName val="SCH33"/>
      <sheetName val="SCH34"/>
      <sheetName val="SCH35"/>
      <sheetName val="SCH36"/>
    </sheetNames>
    <sheetDataSet>
      <sheetData sheetId="0" refreshError="1">
        <row r="6">
          <cell r="B6" t="str">
            <v/>
          </cell>
          <cell r="H6" t="str">
            <v>CSEB</v>
          </cell>
        </row>
        <row r="7">
          <cell r="C7" t="str">
            <v xml:space="preserve">REVENUE ACCOUNT   </v>
          </cell>
          <cell r="E7" t="str">
            <v xml:space="preserve"> (RS. IN LAKH)  </v>
          </cell>
          <cell r="H7" t="str">
            <v xml:space="preserve"> STATEMENT-1</v>
          </cell>
        </row>
        <row r="8">
          <cell r="A8" t="str">
            <v>-</v>
          </cell>
          <cell r="B8" t="str">
            <v>-</v>
          </cell>
          <cell r="C8" t="str">
            <v>-</v>
          </cell>
          <cell r="D8" t="str">
            <v>-</v>
          </cell>
          <cell r="E8" t="str">
            <v>-</v>
          </cell>
          <cell r="F8" t="str">
            <v>-</v>
          </cell>
          <cell r="G8" t="str">
            <v>-</v>
          </cell>
          <cell r="H8" t="str">
            <v>-</v>
          </cell>
        </row>
        <row r="9">
          <cell r="A9" t="str">
            <v>SCHEDULE</v>
          </cell>
          <cell r="E9" t="str">
            <v>THIS YEAR</v>
          </cell>
          <cell r="H9" t="str">
            <v>PREVIOUS YEAR</v>
          </cell>
        </row>
        <row r="10">
          <cell r="A10" t="str">
            <v>NOTE</v>
          </cell>
          <cell r="E10" t="str">
            <v>1999-2000</v>
          </cell>
          <cell r="H10" t="str">
            <v>1998-99</v>
          </cell>
        </row>
        <row r="12">
          <cell r="A12" t="str">
            <v>-</v>
          </cell>
          <cell r="B12" t="str">
            <v>-</v>
          </cell>
          <cell r="C12" t="str">
            <v>-</v>
          </cell>
          <cell r="D12" t="str">
            <v>-</v>
          </cell>
          <cell r="E12" t="str">
            <v>-</v>
          </cell>
          <cell r="F12" t="str">
            <v>-</v>
          </cell>
          <cell r="G12" t="str">
            <v>-</v>
          </cell>
          <cell r="H12" t="str">
            <v>-</v>
          </cell>
        </row>
        <row r="13">
          <cell r="C13" t="str">
            <v>INCOME</v>
          </cell>
        </row>
        <row r="14">
          <cell r="A14" t="str">
            <v>*</v>
          </cell>
          <cell r="B14" t="str">
            <v>1.</v>
          </cell>
          <cell r="C14" t="str">
            <v>Revenue From Sale Of Power</v>
          </cell>
          <cell r="E14">
            <v>169511.24856450001</v>
          </cell>
          <cell r="H14">
            <v>161214.73235920002</v>
          </cell>
          <cell r="I14">
            <v>16121473235.920002</v>
          </cell>
        </row>
        <row r="15">
          <cell r="B15" t="str">
            <v>4.</v>
          </cell>
          <cell r="C15" t="str">
            <v>Revenue Subsidies &amp; Grants</v>
          </cell>
          <cell r="E15">
            <v>0</v>
          </cell>
          <cell r="H15">
            <v>0</v>
          </cell>
          <cell r="I15">
            <v>0</v>
          </cell>
        </row>
        <row r="16">
          <cell r="B16" t="str">
            <v>5.</v>
          </cell>
          <cell r="C16" t="str">
            <v>Other Income</v>
          </cell>
          <cell r="E16">
            <v>11070.512479300001</v>
          </cell>
          <cell r="H16">
            <v>10720.563243999999</v>
          </cell>
          <cell r="I16">
            <v>1072056324.3999999</v>
          </cell>
        </row>
        <row r="17">
          <cell r="C17" t="str">
            <v>Total:-</v>
          </cell>
          <cell r="E17">
            <v>180581.76104380001</v>
          </cell>
          <cell r="H17">
            <v>171935.29560320001</v>
          </cell>
          <cell r="I17">
            <v>17193529560.32</v>
          </cell>
        </row>
        <row r="18">
          <cell r="C18" t="str">
            <v>EXPENDITURE</v>
          </cell>
          <cell r="E18" t="str">
            <v/>
          </cell>
          <cell r="I18">
            <v>0</v>
          </cell>
        </row>
        <row r="19">
          <cell r="B19" t="str">
            <v>6.</v>
          </cell>
          <cell r="C19" t="str">
            <v>Purchase Of Power</v>
          </cell>
          <cell r="E19">
            <v>7656.1967199999999</v>
          </cell>
          <cell r="H19">
            <v>9597.7542634000001</v>
          </cell>
          <cell r="I19">
            <v>959775426.34000003</v>
          </cell>
        </row>
        <row r="20">
          <cell r="B20" t="str">
            <v>7.</v>
          </cell>
          <cell r="C20" t="str">
            <v>Generation Of Power</v>
          </cell>
          <cell r="E20">
            <v>31566.053741</v>
          </cell>
          <cell r="H20">
            <v>28947.867253199998</v>
          </cell>
          <cell r="I20">
            <v>2894786725.3199997</v>
          </cell>
        </row>
        <row r="21">
          <cell r="B21" t="str">
            <v>8.</v>
          </cell>
          <cell r="C21" t="str">
            <v>Repairs &amp; Maintenance</v>
          </cell>
          <cell r="E21">
            <v>8349.428760499999</v>
          </cell>
          <cell r="H21">
            <v>7837.8169243999992</v>
          </cell>
          <cell r="I21">
            <v>783781692.43999994</v>
          </cell>
        </row>
        <row r="22">
          <cell r="B22" t="str">
            <v>9.</v>
          </cell>
          <cell r="C22" t="str">
            <v>Employee Costs</v>
          </cell>
          <cell r="E22">
            <v>24255.917780500004</v>
          </cell>
          <cell r="H22">
            <v>19300.089301</v>
          </cell>
          <cell r="I22">
            <v>1930008930.0999999</v>
          </cell>
        </row>
        <row r="23">
          <cell r="B23" t="str">
            <v>10.</v>
          </cell>
          <cell r="C23" t="str">
            <v>Administration &amp; General Expenses</v>
          </cell>
          <cell r="E23">
            <v>986.95679300000018</v>
          </cell>
          <cell r="H23">
            <v>949.36990259999993</v>
          </cell>
          <cell r="I23">
            <v>94936990.25999999</v>
          </cell>
        </row>
        <row r="24">
          <cell r="B24" t="str">
            <v>11.</v>
          </cell>
          <cell r="C24" t="str">
            <v>Depreciation &amp; Related Debits (Net)</v>
          </cell>
          <cell r="E24">
            <v>0</v>
          </cell>
          <cell r="H24">
            <v>0</v>
          </cell>
          <cell r="I24">
            <v>0</v>
          </cell>
        </row>
        <row r="25">
          <cell r="B25" t="str">
            <v>12.</v>
          </cell>
          <cell r="C25" t="str">
            <v>Interest &amp; Finance Charges</v>
          </cell>
          <cell r="E25">
            <v>99.284350000000003</v>
          </cell>
          <cell r="H25">
            <v>80.475420099999994</v>
          </cell>
          <cell r="I25">
            <v>8047542.0099999998</v>
          </cell>
        </row>
        <row r="26">
          <cell r="C26" t="str">
            <v>Sub-Total:-</v>
          </cell>
          <cell r="E26">
            <v>72913.838145000016</v>
          </cell>
          <cell r="H26">
            <v>66713.373064700005</v>
          </cell>
          <cell r="I26">
            <v>6671337306.4700003</v>
          </cell>
        </row>
        <row r="27">
          <cell r="C27" t="str">
            <v>LESS: EXPENSES CAPITALISED:-</v>
          </cell>
          <cell r="I27">
            <v>0</v>
          </cell>
        </row>
        <row r="28">
          <cell r="B28" t="str">
            <v>13.</v>
          </cell>
          <cell r="C28" t="str">
            <v>Interest &amp; Finance Charges Capitalised</v>
          </cell>
          <cell r="D28">
            <v>0</v>
          </cell>
          <cell r="G28">
            <v>0</v>
          </cell>
          <cell r="I28">
            <v>0</v>
          </cell>
        </row>
        <row r="29">
          <cell r="I29">
            <v>0</v>
          </cell>
        </row>
        <row r="30">
          <cell r="B30" t="str">
            <v>14.</v>
          </cell>
          <cell r="C30" t="str">
            <v>Other Expenses Capitalised</v>
          </cell>
          <cell r="D30">
            <v>1402.3919556000001</v>
          </cell>
          <cell r="G30">
            <v>1359.3852925000001</v>
          </cell>
          <cell r="I30">
            <v>135938529.25</v>
          </cell>
        </row>
        <row r="31">
          <cell r="D31" t="str">
            <v/>
          </cell>
          <cell r="E31">
            <v>1402.3919556000001</v>
          </cell>
          <cell r="H31">
            <v>1359.3852925000001</v>
          </cell>
          <cell r="I31">
            <v>135938529.25</v>
          </cell>
        </row>
        <row r="32">
          <cell r="C32" t="str">
            <v>Sub-Total:-</v>
          </cell>
          <cell r="E32">
            <v>71511.446189400012</v>
          </cell>
          <cell r="H32">
            <v>65353.987772200002</v>
          </cell>
          <cell r="I32">
            <v>6535398777.2200003</v>
          </cell>
        </row>
        <row r="33">
          <cell r="B33" t="str">
            <v>15.</v>
          </cell>
          <cell r="C33" t="str">
            <v>Other Debits</v>
          </cell>
          <cell r="E33">
            <v>3384.1365059000004</v>
          </cell>
          <cell r="H33">
            <v>30.8775616</v>
          </cell>
          <cell r="I33">
            <v>3087756.16</v>
          </cell>
        </row>
        <row r="34">
          <cell r="B34" t="str">
            <v>16.</v>
          </cell>
          <cell r="C34" t="str">
            <v>Extra Ordinary Items</v>
          </cell>
          <cell r="E34">
            <v>0</v>
          </cell>
          <cell r="H34">
            <v>0</v>
          </cell>
          <cell r="I34">
            <v>0</v>
          </cell>
        </row>
        <row r="35">
          <cell r="C35" t="str">
            <v>Total:-</v>
          </cell>
          <cell r="E35">
            <v>74895.582695300007</v>
          </cell>
          <cell r="H35">
            <v>65384.8653338</v>
          </cell>
          <cell r="I35">
            <v>6538486533.3800001</v>
          </cell>
        </row>
        <row r="36">
          <cell r="C36" t="str">
            <v>PROFIT/(LOSS)/BEFORE TAX</v>
          </cell>
          <cell r="E36">
            <v>105686.17834850001</v>
          </cell>
          <cell r="H36">
            <v>106550.43026940001</v>
          </cell>
          <cell r="I36">
            <v>10655043026.940001</v>
          </cell>
        </row>
        <row r="37">
          <cell r="I37">
            <v>0</v>
          </cell>
        </row>
        <row r="38">
          <cell r="B38" t="str">
            <v>17.</v>
          </cell>
          <cell r="C38" t="str">
            <v>Provision For Income Tax</v>
          </cell>
          <cell r="E38">
            <v>0</v>
          </cell>
          <cell r="H38">
            <v>0</v>
          </cell>
          <cell r="I38">
            <v>0</v>
          </cell>
        </row>
        <row r="39">
          <cell r="C39" t="str">
            <v>Profit / (Loss) After Tax</v>
          </cell>
          <cell r="E39">
            <v>105686.17834850001</v>
          </cell>
          <cell r="H39">
            <v>106550.43026940001</v>
          </cell>
          <cell r="I39">
            <v>10655043026.940001</v>
          </cell>
        </row>
        <row r="40">
          <cell r="C40" t="str">
            <v>PROFIT /(LOSS)/AFTER TAX</v>
          </cell>
          <cell r="E40">
            <v>105686.17834850001</v>
          </cell>
          <cell r="H40">
            <v>106550.43026940001</v>
          </cell>
          <cell r="I40">
            <v>10655043026.940001</v>
          </cell>
        </row>
        <row r="41">
          <cell r="I41">
            <v>0</v>
          </cell>
        </row>
        <row r="42">
          <cell r="B42" t="str">
            <v>18.</v>
          </cell>
          <cell r="C42" t="str">
            <v>Net Prior Period Credits/(Charges)</v>
          </cell>
          <cell r="E42">
            <v>-991.65596579999999</v>
          </cell>
          <cell r="G42" t="str">
            <v/>
          </cell>
          <cell r="H42">
            <v>-2383.8714374000001</v>
          </cell>
          <cell r="I42">
            <v>-238387143.74000001</v>
          </cell>
        </row>
        <row r="43">
          <cell r="C43" t="str">
            <v>SURPLUS/(DEFICIT)</v>
          </cell>
          <cell r="E43">
            <v>104694.5223827</v>
          </cell>
          <cell r="H43">
            <v>104166.55883200001</v>
          </cell>
          <cell r="I43">
            <v>10416655883.200001</v>
          </cell>
        </row>
        <row r="44">
          <cell r="E44" t="str">
            <v/>
          </cell>
          <cell r="H44" t="str">
            <v>CONTD.....2.</v>
          </cell>
        </row>
        <row r="47">
          <cell r="A47" t="str">
            <v/>
          </cell>
          <cell r="E47">
            <v>10469452238.27</v>
          </cell>
          <cell r="H47">
            <v>10416655883.200001</v>
          </cell>
        </row>
        <row r="48">
          <cell r="G48" t="str">
            <v/>
          </cell>
        </row>
        <row r="49">
          <cell r="E49">
            <v>10469452238.27</v>
          </cell>
        </row>
        <row r="8169">
          <cell r="IV8169" t="str">
            <v>/fcce{?}~</v>
          </cell>
        </row>
        <row r="8171">
          <cell r="IV8171" t="str">
            <v>/PF{?}~R{}R~AGQ</v>
          </cell>
        </row>
        <row r="8176">
          <cell r="IV8176" t="str">
            <v>/FS~R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I35">
            <v>63490.540060935658</v>
          </cell>
        </row>
        <row r="44">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I Sale"/>
      <sheetName val="Monthly PPC"/>
      <sheetName val="Monthly PPC (2)"/>
    </sheetNames>
    <sheetDataSet>
      <sheetData sheetId="0" refreshError="1"/>
      <sheetData sheetId="1" refreshError="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 3.7"/>
      <sheetName val="C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
    <pageSetUpPr fitToPage="1"/>
  </sheetPr>
  <dimension ref="A1:D40"/>
  <sheetViews>
    <sheetView tabSelected="1" workbookViewId="0">
      <selection activeCell="D19" sqref="D19"/>
    </sheetView>
  </sheetViews>
  <sheetFormatPr defaultColWidth="9.140625" defaultRowHeight="15" x14ac:dyDescent="0.25"/>
  <cols>
    <col min="1" max="1" width="3.28515625" style="26" bestFit="1" customWidth="1"/>
    <col min="2" max="2" width="6.42578125" style="25" hidden="1" customWidth="1"/>
    <col min="3" max="3" width="11.5703125" style="26" bestFit="1" customWidth="1"/>
    <col min="4" max="4" width="71.7109375" style="30" bestFit="1" customWidth="1"/>
    <col min="5" max="16384" width="9.140625" style="25"/>
  </cols>
  <sheetData>
    <row r="1" spans="1:4" ht="20.100000000000001" customHeight="1" x14ac:dyDescent="0.25">
      <c r="A1" s="379" t="s">
        <v>36</v>
      </c>
      <c r="B1" s="379"/>
      <c r="C1" s="379"/>
      <c r="D1" s="379"/>
    </row>
    <row r="2" spans="1:4" ht="20.100000000000001" customHeight="1" x14ac:dyDescent="0.25">
      <c r="A2" s="380"/>
      <c r="B2" s="380"/>
      <c r="C2" s="380"/>
      <c r="D2" s="380"/>
    </row>
    <row r="3" spans="1:4" ht="20.100000000000001" customHeight="1" x14ac:dyDescent="0.25">
      <c r="A3" s="381" t="s">
        <v>44</v>
      </c>
      <c r="B3" s="381"/>
      <c r="C3" s="381"/>
      <c r="D3" s="381"/>
    </row>
    <row r="4" spans="1:4" ht="20.100000000000001" customHeight="1" x14ac:dyDescent="0.25">
      <c r="A4" s="34"/>
      <c r="B4" s="377" t="s">
        <v>45</v>
      </c>
      <c r="C4" s="377"/>
      <c r="D4" s="377"/>
    </row>
    <row r="5" spans="1:4" ht="20.100000000000001" customHeight="1" x14ac:dyDescent="0.25">
      <c r="A5" s="35">
        <v>1</v>
      </c>
      <c r="B5" s="19" t="s">
        <v>46</v>
      </c>
      <c r="C5" s="27" t="s">
        <v>47</v>
      </c>
      <c r="D5" s="19" t="str" cm="1">
        <f t="array" ref="D5">'S1'!A3:A3</f>
        <v>Profit &amp; Loss Account</v>
      </c>
    </row>
    <row r="6" spans="1:4" ht="20.100000000000001" customHeight="1" x14ac:dyDescent="0.25">
      <c r="A6" s="35">
        <v>2</v>
      </c>
      <c r="B6" s="19" t="s">
        <v>46</v>
      </c>
      <c r="C6" s="27" t="s">
        <v>48</v>
      </c>
      <c r="D6" s="19" t="str" cm="1">
        <f t="array" ref="D6">'S2'!A3:A3</f>
        <v>Cash Flow Statement (Direct Method)</v>
      </c>
    </row>
    <row r="7" spans="1:4" ht="20.100000000000001" customHeight="1" x14ac:dyDescent="0.25">
      <c r="A7" s="35">
        <v>3</v>
      </c>
      <c r="B7" s="19" t="s">
        <v>46</v>
      </c>
      <c r="C7" s="27" t="s">
        <v>49</v>
      </c>
      <c r="D7" s="19" t="str" cm="1">
        <f t="array" ref="D7">'S3'!A3:A3</f>
        <v>Annual Revenue Requirement</v>
      </c>
    </row>
    <row r="8" spans="1:4" ht="20.100000000000001" customHeight="1" x14ac:dyDescent="0.25">
      <c r="A8" s="34"/>
      <c r="B8" s="377" t="s">
        <v>51</v>
      </c>
      <c r="C8" s="378"/>
      <c r="D8" s="378"/>
    </row>
    <row r="9" spans="1:4" ht="20.100000000000001" customHeight="1" x14ac:dyDescent="0.25">
      <c r="A9" s="35">
        <v>5</v>
      </c>
      <c r="B9" s="19" t="s">
        <v>46</v>
      </c>
      <c r="C9" s="27" t="s">
        <v>52</v>
      </c>
      <c r="D9" s="19" t="str">
        <f>'F1 (21-22)'!A3</f>
        <v>Power Purchase Statement for FY 2021-22</v>
      </c>
    </row>
    <row r="10" spans="1:4" ht="20.100000000000001" customHeight="1" x14ac:dyDescent="0.25">
      <c r="A10" s="35">
        <v>6</v>
      </c>
      <c r="B10" s="19"/>
      <c r="C10" s="27" t="s">
        <v>872</v>
      </c>
      <c r="D10" s="19" t="str">
        <f>F1a!A3</f>
        <v>Energy Balance : Energy Input and Cost of Pool Power</v>
      </c>
    </row>
    <row r="11" spans="1:4" ht="20.100000000000001" customHeight="1" x14ac:dyDescent="0.25">
      <c r="A11" s="35">
        <v>7</v>
      </c>
      <c r="B11" s="19" t="s">
        <v>46</v>
      </c>
      <c r="C11" s="27" t="s">
        <v>53</v>
      </c>
      <c r="D11" s="19" t="s">
        <v>54</v>
      </c>
    </row>
    <row r="12" spans="1:4" ht="20.100000000000001" customHeight="1" x14ac:dyDescent="0.25">
      <c r="A12" s="35">
        <v>8</v>
      </c>
      <c r="B12" s="19" t="s">
        <v>46</v>
      </c>
      <c r="C12" s="27" t="s">
        <v>55</v>
      </c>
      <c r="D12" s="19" t="str">
        <f>'F2 (a)'!A3</f>
        <v>Supplement to Form F2 (Form 2.1a - D)</v>
      </c>
    </row>
    <row r="13" spans="1:4" ht="20.100000000000001" customHeight="1" x14ac:dyDescent="0.25">
      <c r="A13" s="35">
        <v>9</v>
      </c>
      <c r="B13" s="19" t="s">
        <v>46</v>
      </c>
      <c r="C13" s="27" t="s">
        <v>57</v>
      </c>
      <c r="D13" s="19" t="s">
        <v>869</v>
      </c>
    </row>
    <row r="14" spans="1:4" ht="20.100000000000001" customHeight="1" x14ac:dyDescent="0.25">
      <c r="A14" s="35">
        <v>10</v>
      </c>
      <c r="B14" s="19" t="s">
        <v>46</v>
      </c>
      <c r="C14" s="27" t="s">
        <v>58</v>
      </c>
      <c r="D14" s="19" t="str">
        <f>'F4'!A3</f>
        <v>Income from investments and Non-Tariff Income</v>
      </c>
    </row>
    <row r="15" spans="1:4" ht="20.100000000000001" customHeight="1" x14ac:dyDescent="0.25">
      <c r="A15" s="35">
        <v>11</v>
      </c>
      <c r="B15" s="19" t="s">
        <v>46</v>
      </c>
      <c r="C15" s="27" t="s">
        <v>60</v>
      </c>
      <c r="D15" s="19" t="str">
        <f>'F5'!A3</f>
        <v>Operation &amp; Maintenance Expenditure</v>
      </c>
    </row>
    <row r="16" spans="1:4" ht="20.100000000000001" customHeight="1" x14ac:dyDescent="0.25">
      <c r="A16" s="35">
        <v>12</v>
      </c>
      <c r="B16" s="19" t="s">
        <v>46</v>
      </c>
      <c r="C16" s="27" t="s">
        <v>61</v>
      </c>
      <c r="D16" s="19" t="s">
        <v>62</v>
      </c>
    </row>
    <row r="17" spans="1:4" ht="20.100000000000001" customHeight="1" x14ac:dyDescent="0.25">
      <c r="A17" s="35">
        <v>13</v>
      </c>
      <c r="B17" s="19"/>
      <c r="C17" s="27" t="s">
        <v>870</v>
      </c>
      <c r="D17" s="19" t="str">
        <f>'F6(a)'!A3</f>
        <v>Employee Strength</v>
      </c>
    </row>
    <row r="18" spans="1:4" ht="20.100000000000001" customHeight="1" x14ac:dyDescent="0.25">
      <c r="A18" s="35">
        <v>14</v>
      </c>
      <c r="B18" s="19" t="s">
        <v>46</v>
      </c>
      <c r="C18" s="27" t="s">
        <v>63</v>
      </c>
      <c r="D18" s="19" t="str">
        <f>'F7'!A3</f>
        <v>Administration &amp; General Expenses</v>
      </c>
    </row>
    <row r="19" spans="1:4" ht="20.100000000000001" customHeight="1" x14ac:dyDescent="0.25">
      <c r="A19" s="35">
        <v>15</v>
      </c>
      <c r="B19" s="19"/>
      <c r="C19" s="27" t="s">
        <v>871</v>
      </c>
      <c r="D19" s="19" t="str">
        <f>'F7(a)'!A3</f>
        <v>Legal Expenses (Previous Year)</v>
      </c>
    </row>
    <row r="20" spans="1:4" ht="20.100000000000001" customHeight="1" x14ac:dyDescent="0.25">
      <c r="A20" s="35">
        <v>16</v>
      </c>
      <c r="B20" s="19" t="s">
        <v>46</v>
      </c>
      <c r="C20" s="27" t="s">
        <v>65</v>
      </c>
      <c r="D20" s="19" t="str">
        <f>'F8'!A3</f>
        <v>Fixed Assets and Provision for Depreciation</v>
      </c>
    </row>
    <row r="21" spans="1:4" ht="20.100000000000001" customHeight="1" x14ac:dyDescent="0.25">
      <c r="A21" s="35">
        <v>17</v>
      </c>
      <c r="B21" s="19" t="s">
        <v>46</v>
      </c>
      <c r="C21" s="27" t="s">
        <v>66</v>
      </c>
      <c r="D21" s="19" t="str">
        <f>'F9 (21-22)'!A3</f>
        <v>Format for Capitalization for FY2021-22</v>
      </c>
    </row>
    <row r="22" spans="1:4" ht="20.100000000000001" customHeight="1" x14ac:dyDescent="0.25">
      <c r="A22" s="35">
        <v>18</v>
      </c>
      <c r="B22" s="19" t="s">
        <v>46</v>
      </c>
      <c r="C22" s="27" t="s">
        <v>67</v>
      </c>
      <c r="D22" s="19" t="str">
        <f>'F10'!A3</f>
        <v>Interest &amp; Finance Charges</v>
      </c>
    </row>
    <row r="23" spans="1:4" ht="20.100000000000001" customHeight="1" x14ac:dyDescent="0.25">
      <c r="A23" s="35">
        <v>19</v>
      </c>
      <c r="B23" s="19" t="s">
        <v>46</v>
      </c>
      <c r="C23" s="27" t="s">
        <v>68</v>
      </c>
      <c r="D23" s="19" t="str">
        <f>'F11'!A3</f>
        <v>Loan Details for Financial Year</v>
      </c>
    </row>
    <row r="24" spans="1:4" ht="20.100000000000001" customHeight="1" x14ac:dyDescent="0.25">
      <c r="A24" s="35">
        <v>20</v>
      </c>
      <c r="B24" s="19" t="s">
        <v>46</v>
      </c>
      <c r="C24" s="27" t="s">
        <v>69</v>
      </c>
      <c r="D24" s="19" t="str">
        <f>'F12'!A3</f>
        <v>Statement of Sundry Debtors and provision for Bad &amp; Doubtful Debts</v>
      </c>
    </row>
    <row r="25" spans="1:4" ht="20.100000000000001" customHeight="1" x14ac:dyDescent="0.25">
      <c r="A25" s="35">
        <v>21</v>
      </c>
      <c r="B25" s="19" t="s">
        <v>46</v>
      </c>
      <c r="C25" s="27" t="s">
        <v>70</v>
      </c>
      <c r="D25" s="19" t="str">
        <f>'F13'!A3</f>
        <v>Contributions, Grants and subsidies towards Cost of Capital Assets</v>
      </c>
    </row>
    <row r="26" spans="1:4" ht="20.100000000000001" customHeight="1" x14ac:dyDescent="0.25">
      <c r="A26" s="35">
        <v>22</v>
      </c>
      <c r="B26" s="19" t="s">
        <v>46</v>
      </c>
      <c r="C26" s="27" t="s">
        <v>71</v>
      </c>
      <c r="D26" s="19" t="str">
        <f>'F14'!A3</f>
        <v>Statement of Assets Not in Use</v>
      </c>
    </row>
    <row r="27" spans="1:4" ht="20.100000000000001" customHeight="1" x14ac:dyDescent="0.25">
      <c r="A27" s="35">
        <v>23</v>
      </c>
      <c r="B27" s="19" t="s">
        <v>46</v>
      </c>
      <c r="C27" s="27" t="s">
        <v>72</v>
      </c>
      <c r="D27" s="19" t="str">
        <f>'F15'!A3</f>
        <v>Current Assets &amp; Liabilities</v>
      </c>
    </row>
    <row r="28" spans="1:4" ht="20.100000000000001" customHeight="1" x14ac:dyDescent="0.25">
      <c r="A28" s="35">
        <v>24</v>
      </c>
      <c r="B28" s="19" t="s">
        <v>46</v>
      </c>
      <c r="C28" s="27" t="s">
        <v>73</v>
      </c>
      <c r="D28" s="19" t="str">
        <f>'F16'!A3</f>
        <v>Net Worth of Distribution Companies</v>
      </c>
    </row>
    <row r="29" spans="1:4" ht="20.100000000000001" customHeight="1" x14ac:dyDescent="0.25">
      <c r="A29" s="35">
        <v>25</v>
      </c>
      <c r="B29" s="19" t="s">
        <v>46</v>
      </c>
      <c r="C29" s="27" t="s">
        <v>74</v>
      </c>
      <c r="D29" s="19" t="str">
        <f>'F17'!A3</f>
        <v>Allocation Statement - Revenue Requirement (for Wheeling Business)</v>
      </c>
    </row>
    <row r="30" spans="1:4" ht="20.100000000000001" customHeight="1" x14ac:dyDescent="0.25">
      <c r="A30" s="35">
        <v>26</v>
      </c>
      <c r="B30" s="19" t="s">
        <v>46</v>
      </c>
      <c r="C30" s="27" t="s">
        <v>75</v>
      </c>
      <c r="D30" s="19" t="str">
        <f>'F18'!A3</f>
        <v>Allocation Statement - Revenue Requirement (for Retail Supply Business)</v>
      </c>
    </row>
    <row r="31" spans="1:4" ht="20.100000000000001" customHeight="1" x14ac:dyDescent="0.25">
      <c r="A31" s="35">
        <v>27</v>
      </c>
      <c r="B31" s="19" t="s">
        <v>46</v>
      </c>
      <c r="C31" s="27" t="s">
        <v>76</v>
      </c>
      <c r="D31" s="19" t="str">
        <f>'F19'!A3</f>
        <v xml:space="preserve">Consumer Security Deposit </v>
      </c>
    </row>
    <row r="32" spans="1:4" ht="20.100000000000001" customHeight="1" x14ac:dyDescent="0.25">
      <c r="A32" s="35">
        <v>28</v>
      </c>
      <c r="B32" s="19" t="s">
        <v>46</v>
      </c>
      <c r="C32" s="27" t="s">
        <v>77</v>
      </c>
      <c r="D32" s="19" t="str">
        <f>'F20'!A3</f>
        <v>Investment Plan - Master</v>
      </c>
    </row>
    <row r="33" spans="1:4" ht="20.100000000000001" customHeight="1" x14ac:dyDescent="0.25">
      <c r="A33" s="35">
        <v>29</v>
      </c>
      <c r="B33" s="19" t="s">
        <v>46</v>
      </c>
      <c r="C33" s="27" t="s">
        <v>79</v>
      </c>
      <c r="D33" s="19" t="str">
        <f>'F21'!A3</f>
        <v>District-wise AT&amp;C Losses</v>
      </c>
    </row>
    <row r="34" spans="1:4" ht="20.100000000000001" customHeight="1" x14ac:dyDescent="0.25">
      <c r="A34" s="35">
        <v>30</v>
      </c>
      <c r="B34" s="19" t="s">
        <v>46</v>
      </c>
      <c r="C34" s="27" t="s">
        <v>80</v>
      </c>
      <c r="D34" s="19" t="str">
        <f>'F22'!A3</f>
        <v>Projection of Sales, Customers &amp; Connected Load for Metered Consumers</v>
      </c>
    </row>
    <row r="35" spans="1:4" ht="20.100000000000001" customHeight="1" x14ac:dyDescent="0.25">
      <c r="A35" s="35">
        <v>31</v>
      </c>
      <c r="B35" s="28"/>
      <c r="C35" s="29" t="s">
        <v>851</v>
      </c>
      <c r="D35" s="28" t="s">
        <v>852</v>
      </c>
    </row>
    <row r="36" spans="1:4" ht="20.100000000000001" customHeight="1" x14ac:dyDescent="0.25">
      <c r="A36" s="36"/>
      <c r="B36" s="31"/>
      <c r="C36" s="32"/>
      <c r="D36" s="33"/>
    </row>
    <row r="37" spans="1:4" ht="20.100000000000001" customHeight="1" x14ac:dyDescent="0.25">
      <c r="A37" s="382" t="s">
        <v>82</v>
      </c>
      <c r="B37" s="382"/>
      <c r="C37" s="382"/>
      <c r="D37" s="382"/>
    </row>
    <row r="38" spans="1:4" ht="20.100000000000001" customHeight="1" x14ac:dyDescent="0.25">
      <c r="A38" s="35">
        <v>1</v>
      </c>
      <c r="B38" s="383" t="s">
        <v>84</v>
      </c>
      <c r="C38" s="383"/>
      <c r="D38" s="383"/>
    </row>
    <row r="39" spans="1:4" ht="20.100000000000001" customHeight="1" x14ac:dyDescent="0.25">
      <c r="A39" s="365">
        <v>2</v>
      </c>
      <c r="B39" s="375" t="s">
        <v>83</v>
      </c>
      <c r="C39" s="375"/>
      <c r="D39" s="375"/>
    </row>
    <row r="40" spans="1:4" ht="20.100000000000001" customHeight="1" x14ac:dyDescent="0.25">
      <c r="A40" s="364"/>
      <c r="B40" s="376"/>
      <c r="C40" s="376"/>
      <c r="D40" s="376"/>
    </row>
  </sheetData>
  <mergeCells count="8">
    <mergeCell ref="B39:D40"/>
    <mergeCell ref="B8:D8"/>
    <mergeCell ref="B4:D4"/>
    <mergeCell ref="A1:D1"/>
    <mergeCell ref="A2:D2"/>
    <mergeCell ref="A3:D3"/>
    <mergeCell ref="A37:D37"/>
    <mergeCell ref="B38:D38"/>
  </mergeCells>
  <printOptions horizontalCentered="1"/>
  <pageMargins left="0.75" right="0.5" top="0.5" bottom="0.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
    <tabColor rgb="FFC00000"/>
  </sheetPr>
  <dimension ref="A1:F52"/>
  <sheetViews>
    <sheetView zoomScaleNormal="100" workbookViewId="0">
      <selection sqref="A1:F1"/>
    </sheetView>
  </sheetViews>
  <sheetFormatPr defaultColWidth="9.140625" defaultRowHeight="14.25" x14ac:dyDescent="0.25"/>
  <cols>
    <col min="1" max="1" width="4.42578125" style="11" bestFit="1" customWidth="1"/>
    <col min="2" max="2" width="46" style="21" bestFit="1" customWidth="1"/>
    <col min="3" max="3" width="13.42578125" style="1" bestFit="1" customWidth="1"/>
    <col min="4" max="4" width="10.42578125" style="1" bestFit="1" customWidth="1"/>
    <col min="5" max="5" width="9.7109375" style="1" bestFit="1" customWidth="1"/>
    <col min="6" max="6" width="9.85546875" style="1" bestFit="1" customWidth="1"/>
    <col min="7" max="16384" width="9.140625" style="1"/>
  </cols>
  <sheetData>
    <row r="1" spans="1:6" ht="20.25" x14ac:dyDescent="0.25">
      <c r="A1" s="384" t="s">
        <v>36</v>
      </c>
      <c r="B1" s="384"/>
      <c r="C1" s="384"/>
      <c r="D1" s="384"/>
      <c r="E1" s="384"/>
      <c r="F1" s="384"/>
    </row>
    <row r="2" spans="1:6" ht="15" x14ac:dyDescent="0.25">
      <c r="A2" s="8"/>
      <c r="B2" s="13"/>
      <c r="C2" s="8"/>
      <c r="D2" s="8"/>
      <c r="E2" s="8"/>
      <c r="F2" s="8"/>
    </row>
    <row r="3" spans="1:6" ht="15" x14ac:dyDescent="0.25">
      <c r="A3" s="387" t="s">
        <v>4</v>
      </c>
      <c r="B3" s="387"/>
      <c r="C3" s="387"/>
      <c r="D3" s="388" t="s">
        <v>41</v>
      </c>
      <c r="E3" s="388"/>
      <c r="F3" s="388"/>
    </row>
    <row r="4" spans="1:6" ht="15" x14ac:dyDescent="0.25">
      <c r="A4" s="12"/>
      <c r="B4" s="12"/>
      <c r="C4" s="12"/>
      <c r="D4" s="12"/>
      <c r="E4" s="23"/>
      <c r="F4" s="23"/>
    </row>
    <row r="5" spans="1:6" x14ac:dyDescent="0.25">
      <c r="A5" s="386" t="s">
        <v>42</v>
      </c>
      <c r="B5" s="386"/>
      <c r="C5" s="386"/>
      <c r="D5" s="386"/>
      <c r="E5" s="386"/>
      <c r="F5" s="386"/>
    </row>
    <row r="6" spans="1:6" ht="45" x14ac:dyDescent="0.25">
      <c r="A6" s="392" t="s">
        <v>33</v>
      </c>
      <c r="B6" s="393" t="s">
        <v>7</v>
      </c>
      <c r="C6" s="22" t="s">
        <v>790</v>
      </c>
      <c r="D6" s="22" t="s">
        <v>791</v>
      </c>
      <c r="E6" s="391" t="s">
        <v>32</v>
      </c>
      <c r="F6" s="391" t="s">
        <v>35</v>
      </c>
    </row>
    <row r="7" spans="1:6" ht="15" x14ac:dyDescent="0.25">
      <c r="A7" s="392"/>
      <c r="B7" s="393"/>
      <c r="C7" s="3" t="s">
        <v>431</v>
      </c>
      <c r="D7" s="3" t="s">
        <v>0</v>
      </c>
      <c r="E7" s="391"/>
      <c r="F7" s="391"/>
    </row>
    <row r="8" spans="1:6" ht="15" x14ac:dyDescent="0.25">
      <c r="A8" s="10" t="s">
        <v>10</v>
      </c>
      <c r="B8" s="16" t="s">
        <v>9</v>
      </c>
      <c r="C8" s="155"/>
      <c r="D8" s="155"/>
      <c r="E8" s="155"/>
      <c r="F8" s="155"/>
    </row>
    <row r="9" spans="1:6" ht="28.5" x14ac:dyDescent="0.25">
      <c r="A9" s="5">
        <v>1</v>
      </c>
      <c r="B9" s="17" t="s">
        <v>853</v>
      </c>
      <c r="C9" s="173">
        <v>1153</v>
      </c>
      <c r="D9" s="173">
        <f>'S3'!C18+'S3'!C20+'S3'!C23+'S3'!C24</f>
        <v>1153.38927528</v>
      </c>
      <c r="E9" s="173">
        <f>D9-C9</f>
        <v>0.38927527999999256</v>
      </c>
      <c r="F9" s="28"/>
    </row>
    <row r="10" spans="1:6" x14ac:dyDescent="0.25">
      <c r="A10" s="5">
        <v>2</v>
      </c>
      <c r="B10" s="17" t="s">
        <v>5</v>
      </c>
      <c r="C10" s="173">
        <v>3.68</v>
      </c>
      <c r="D10" s="173">
        <f>'S3'!C41</f>
        <v>7.3965939290000007</v>
      </c>
      <c r="E10" s="173">
        <f>D10-C10</f>
        <v>3.7165939290000005</v>
      </c>
      <c r="F10" s="28"/>
    </row>
    <row r="11" spans="1:6" x14ac:dyDescent="0.25">
      <c r="A11" s="5">
        <v>3</v>
      </c>
      <c r="B11" s="17" t="s">
        <v>6</v>
      </c>
      <c r="C11" s="173">
        <v>0</v>
      </c>
      <c r="D11" s="173">
        <v>0</v>
      </c>
      <c r="E11" s="173">
        <v>0</v>
      </c>
      <c r="F11" s="28"/>
    </row>
    <row r="12" spans="1:6" ht="15" x14ac:dyDescent="0.25">
      <c r="A12" s="7"/>
      <c r="B12" s="18" t="s">
        <v>1</v>
      </c>
      <c r="C12" s="164">
        <f>SUM(C9:C11)</f>
        <v>1156.68</v>
      </c>
      <c r="D12" s="164">
        <f>SUM(D9:D11)</f>
        <v>1160.7858692089999</v>
      </c>
      <c r="E12" s="164">
        <f>SUM(E9:E11)</f>
        <v>4.1058692089999926</v>
      </c>
      <c r="F12" s="28"/>
    </row>
    <row r="13" spans="1:6" x14ac:dyDescent="0.25">
      <c r="A13" s="6"/>
      <c r="B13" s="15"/>
      <c r="C13" s="152"/>
      <c r="D13" s="152"/>
      <c r="E13" s="152"/>
      <c r="F13" s="4"/>
    </row>
    <row r="14" spans="1:6" ht="15" x14ac:dyDescent="0.25">
      <c r="A14" s="10" t="s">
        <v>11</v>
      </c>
      <c r="B14" s="16" t="s">
        <v>12</v>
      </c>
      <c r="C14" s="155"/>
      <c r="D14" s="155"/>
      <c r="E14" s="155"/>
      <c r="F14" s="155"/>
    </row>
    <row r="15" spans="1:6" x14ac:dyDescent="0.25">
      <c r="A15" s="5">
        <v>1</v>
      </c>
      <c r="B15" s="17" t="s">
        <v>20</v>
      </c>
      <c r="C15" s="173">
        <v>0</v>
      </c>
      <c r="D15" s="173">
        <v>0</v>
      </c>
      <c r="E15" s="173">
        <f t="shared" ref="E15:E30" si="0">D15-C15</f>
        <v>0</v>
      </c>
      <c r="F15" s="28"/>
    </row>
    <row r="16" spans="1:6" ht="28.5" x14ac:dyDescent="0.25">
      <c r="A16" s="5">
        <v>2</v>
      </c>
      <c r="B16" s="17" t="s">
        <v>474</v>
      </c>
      <c r="C16" s="389">
        <v>572.6</v>
      </c>
      <c r="D16" s="173">
        <f>'S2'!C28</f>
        <v>648.4834082540001</v>
      </c>
      <c r="E16" s="173">
        <f>D16-C16</f>
        <v>75.883408254000074</v>
      </c>
      <c r="F16" s="28"/>
    </row>
    <row r="17" spans="1:6" ht="28.5" x14ac:dyDescent="0.25">
      <c r="A17" s="5"/>
      <c r="B17" s="17" t="s">
        <v>475</v>
      </c>
      <c r="C17" s="390"/>
      <c r="D17" s="173">
        <f>'S2'!C26</f>
        <v>329.72489053100003</v>
      </c>
      <c r="E17" s="173">
        <f>D17-C17</f>
        <v>329.72489053100003</v>
      </c>
      <c r="F17" s="28"/>
    </row>
    <row r="18" spans="1:6" x14ac:dyDescent="0.25">
      <c r="A18" s="5"/>
      <c r="B18" s="17" t="s">
        <v>468</v>
      </c>
      <c r="C18" s="173">
        <v>0</v>
      </c>
      <c r="D18" s="173">
        <f>'F1 (21-22)'!Q35</f>
        <v>0</v>
      </c>
      <c r="E18" s="173">
        <f t="shared" si="0"/>
        <v>0</v>
      </c>
      <c r="F18" s="28"/>
    </row>
    <row r="19" spans="1:6" x14ac:dyDescent="0.25">
      <c r="A19" s="5">
        <v>3</v>
      </c>
      <c r="B19" s="17" t="s">
        <v>22</v>
      </c>
      <c r="C19" s="173">
        <v>91.52</v>
      </c>
      <c r="D19" s="173">
        <f>'S2'!C29</f>
        <v>72.733566640543984</v>
      </c>
      <c r="E19" s="173">
        <f t="shared" si="0"/>
        <v>-18.786433359456012</v>
      </c>
      <c r="F19" s="28"/>
    </row>
    <row r="20" spans="1:6" x14ac:dyDescent="0.25">
      <c r="A20" s="5"/>
      <c r="B20" s="17" t="s">
        <v>469</v>
      </c>
      <c r="C20" s="173">
        <v>-14.7</v>
      </c>
      <c r="D20" s="173">
        <f>'S2'!C30-D23</f>
        <v>-17.610052239824999</v>
      </c>
      <c r="E20" s="173">
        <f t="shared" si="0"/>
        <v>-2.9100522398249993</v>
      </c>
      <c r="F20" s="28"/>
    </row>
    <row r="21" spans="1:6" x14ac:dyDescent="0.25">
      <c r="A21" s="5"/>
      <c r="B21" s="17" t="s">
        <v>467</v>
      </c>
      <c r="C21" s="173">
        <v>0</v>
      </c>
      <c r="D21" s="173">
        <f>-'F1 (21-22)'!Q64</f>
        <v>-78.334355203000015</v>
      </c>
      <c r="E21" s="173">
        <f t="shared" si="0"/>
        <v>-78.334355203000015</v>
      </c>
      <c r="F21" s="28"/>
    </row>
    <row r="22" spans="1:6" x14ac:dyDescent="0.25">
      <c r="A22" s="5"/>
      <c r="B22" s="17" t="s">
        <v>828</v>
      </c>
      <c r="C22" s="173"/>
      <c r="D22" s="173">
        <v>0</v>
      </c>
      <c r="E22" s="173">
        <f t="shared" si="0"/>
        <v>0</v>
      </c>
      <c r="F22" s="28"/>
    </row>
    <row r="23" spans="1:6" x14ac:dyDescent="0.25">
      <c r="A23" s="5"/>
      <c r="B23" s="17" t="s">
        <v>829</v>
      </c>
      <c r="C23" s="173">
        <v>0</v>
      </c>
      <c r="D23" s="173">
        <f>'F1 (21-22)'!Q66</f>
        <v>-18.2609824</v>
      </c>
      <c r="E23" s="173">
        <f t="shared" si="0"/>
        <v>-18.2609824</v>
      </c>
      <c r="F23" s="28"/>
    </row>
    <row r="24" spans="1:6" ht="28.5" x14ac:dyDescent="0.25">
      <c r="A24" s="5"/>
      <c r="B24" s="17" t="s">
        <v>487</v>
      </c>
      <c r="C24" s="173">
        <v>15.45</v>
      </c>
      <c r="D24" s="173">
        <v>0</v>
      </c>
      <c r="E24" s="173">
        <f t="shared" si="0"/>
        <v>-15.45</v>
      </c>
      <c r="F24" s="28"/>
    </row>
    <row r="25" spans="1:6" x14ac:dyDescent="0.25">
      <c r="A25" s="5"/>
      <c r="B25" s="17" t="s">
        <v>830</v>
      </c>
      <c r="C25" s="173">
        <v>664.87</v>
      </c>
      <c r="D25" s="173">
        <v>0</v>
      </c>
      <c r="E25" s="173">
        <f t="shared" ref="E25" si="1">D25-C25</f>
        <v>-664.87</v>
      </c>
      <c r="F25" s="28"/>
    </row>
    <row r="26" spans="1:6" ht="30" x14ac:dyDescent="0.25">
      <c r="A26" s="5"/>
      <c r="B26" s="130" t="s">
        <v>850</v>
      </c>
      <c r="C26" s="153">
        <v>835.01</v>
      </c>
      <c r="D26" s="153">
        <f>SUM(D15:D24)</f>
        <v>936.73647558271909</v>
      </c>
      <c r="E26" s="153">
        <f>D26-C26</f>
        <v>101.7264755827191</v>
      </c>
      <c r="F26" s="28"/>
    </row>
    <row r="27" spans="1:6" x14ac:dyDescent="0.25">
      <c r="A27" s="5">
        <v>4</v>
      </c>
      <c r="B27" s="17" t="s">
        <v>470</v>
      </c>
      <c r="C27" s="173">
        <v>253.89791</v>
      </c>
      <c r="D27" s="173">
        <f>'F10'!E32</f>
        <v>371.80468189300007</v>
      </c>
      <c r="E27" s="173">
        <f t="shared" si="0"/>
        <v>117.90677189300007</v>
      </c>
      <c r="F27" s="28"/>
    </row>
    <row r="28" spans="1:6" x14ac:dyDescent="0.25">
      <c r="A28" s="5">
        <v>5</v>
      </c>
      <c r="B28" s="17" t="s">
        <v>23</v>
      </c>
      <c r="C28" s="173">
        <v>0</v>
      </c>
      <c r="D28" s="173">
        <v>0</v>
      </c>
      <c r="E28" s="173">
        <f t="shared" si="0"/>
        <v>0</v>
      </c>
      <c r="F28" s="28"/>
    </row>
    <row r="29" spans="1:6" x14ac:dyDescent="0.25">
      <c r="A29" s="5">
        <v>6</v>
      </c>
      <c r="B29" s="17" t="s">
        <v>24</v>
      </c>
      <c r="C29" s="173">
        <v>0</v>
      </c>
      <c r="D29" s="173">
        <v>0</v>
      </c>
      <c r="E29" s="173">
        <f t="shared" si="0"/>
        <v>0</v>
      </c>
      <c r="F29" s="28"/>
    </row>
    <row r="30" spans="1:6" x14ac:dyDescent="0.25">
      <c r="A30" s="5">
        <v>7</v>
      </c>
      <c r="B30" s="17" t="s">
        <v>25</v>
      </c>
      <c r="C30" s="173">
        <v>0</v>
      </c>
      <c r="D30" s="173">
        <v>0</v>
      </c>
      <c r="E30" s="173">
        <f t="shared" si="0"/>
        <v>0</v>
      </c>
      <c r="F30" s="28"/>
    </row>
    <row r="31" spans="1:6" ht="28.5" x14ac:dyDescent="0.25">
      <c r="A31" s="5">
        <v>8</v>
      </c>
      <c r="B31" s="17" t="s">
        <v>848</v>
      </c>
      <c r="C31" s="173">
        <v>0</v>
      </c>
      <c r="D31" s="173">
        <v>0</v>
      </c>
      <c r="E31" s="173">
        <f t="shared" ref="E31" si="2">D31-C31</f>
        <v>0</v>
      </c>
      <c r="F31" s="28"/>
    </row>
    <row r="32" spans="1:6" x14ac:dyDescent="0.25">
      <c r="A32" s="6"/>
      <c r="B32" s="15"/>
      <c r="C32" s="152"/>
      <c r="D32" s="152"/>
      <c r="E32" s="152"/>
      <c r="F32" s="28"/>
    </row>
    <row r="33" spans="1:6" ht="30" x14ac:dyDescent="0.25">
      <c r="A33" s="7" t="s">
        <v>13</v>
      </c>
      <c r="B33" s="20" t="s">
        <v>37</v>
      </c>
      <c r="C33" s="164">
        <f>C12-C25-C27-C31</f>
        <v>237.91209000000006</v>
      </c>
      <c r="D33" s="164">
        <f>D12-D26-D27-D31</f>
        <v>-147.75528826671928</v>
      </c>
      <c r="E33" s="164">
        <f>D33-C33</f>
        <v>-385.66737826671931</v>
      </c>
      <c r="F33" s="28"/>
    </row>
    <row r="34" spans="1:6" x14ac:dyDescent="0.25">
      <c r="A34" s="6"/>
      <c r="B34" s="15"/>
      <c r="C34" s="152"/>
      <c r="D34" s="152"/>
      <c r="E34" s="152"/>
      <c r="F34" s="28"/>
    </row>
    <row r="35" spans="1:6" ht="15" x14ac:dyDescent="0.25">
      <c r="A35" s="7" t="s">
        <v>14</v>
      </c>
      <c r="B35" s="20" t="s">
        <v>38</v>
      </c>
      <c r="C35" s="164">
        <v>23.091659999999997</v>
      </c>
      <c r="D35" s="164">
        <f>'S3'!C32</f>
        <v>40.418257322699993</v>
      </c>
      <c r="E35" s="164">
        <f>D35-C35</f>
        <v>17.326597322699996</v>
      </c>
      <c r="F35" s="28"/>
    </row>
    <row r="36" spans="1:6" x14ac:dyDescent="0.25">
      <c r="A36" s="6"/>
      <c r="B36" s="15"/>
      <c r="C36" s="152"/>
      <c r="D36" s="152"/>
      <c r="E36" s="152"/>
      <c r="F36" s="28"/>
    </row>
    <row r="37" spans="1:6" ht="15" x14ac:dyDescent="0.25">
      <c r="A37" s="7" t="s">
        <v>15</v>
      </c>
      <c r="B37" s="20" t="s">
        <v>39</v>
      </c>
      <c r="C37" s="164">
        <f>C33-C35</f>
        <v>214.82043000000007</v>
      </c>
      <c r="D37" s="164">
        <f>D33-D35</f>
        <v>-188.17354558941926</v>
      </c>
      <c r="E37" s="164">
        <f>D37-C37</f>
        <v>-402.99397558941934</v>
      </c>
      <c r="F37" s="28"/>
    </row>
    <row r="38" spans="1:6" x14ac:dyDescent="0.25">
      <c r="A38" s="6"/>
      <c r="B38" s="15"/>
      <c r="C38" s="152"/>
      <c r="D38" s="152"/>
      <c r="E38" s="152"/>
      <c r="F38" s="28"/>
    </row>
    <row r="39" spans="1:6" x14ac:dyDescent="0.25">
      <c r="A39" s="5">
        <v>1</v>
      </c>
      <c r="B39" s="17" t="s">
        <v>26</v>
      </c>
      <c r="C39" s="157">
        <v>0</v>
      </c>
      <c r="D39" s="157">
        <v>57.816790081088236</v>
      </c>
      <c r="E39" s="157">
        <f t="shared" ref="E39:E40" si="3">D39-C39</f>
        <v>57.816790081088236</v>
      </c>
      <c r="F39" s="28"/>
    </row>
    <row r="40" spans="1:6" x14ac:dyDescent="0.25">
      <c r="A40" s="5">
        <v>2</v>
      </c>
      <c r="B40" s="17" t="s">
        <v>27</v>
      </c>
      <c r="C40" s="157">
        <v>0</v>
      </c>
      <c r="D40" s="157">
        <v>0</v>
      </c>
      <c r="E40" s="157">
        <f t="shared" si="3"/>
        <v>0</v>
      </c>
      <c r="F40" s="28"/>
    </row>
    <row r="41" spans="1:6" x14ac:dyDescent="0.25">
      <c r="A41" s="6"/>
      <c r="B41" s="15"/>
      <c r="C41" s="152"/>
      <c r="D41" s="152"/>
      <c r="E41" s="152"/>
      <c r="F41" s="28"/>
    </row>
    <row r="42" spans="1:6" ht="15" x14ac:dyDescent="0.25">
      <c r="A42" s="7" t="s">
        <v>16</v>
      </c>
      <c r="B42" s="20" t="s">
        <v>40</v>
      </c>
      <c r="C42" s="164">
        <f>SUM(C39:C41)</f>
        <v>0</v>
      </c>
      <c r="D42" s="164">
        <f t="shared" ref="D42:E42" si="4">SUM(D39:D41)</f>
        <v>57.816790081088236</v>
      </c>
      <c r="E42" s="164">
        <f t="shared" si="4"/>
        <v>57.816790081088236</v>
      </c>
      <c r="F42" s="28"/>
    </row>
    <row r="43" spans="1:6" x14ac:dyDescent="0.25">
      <c r="A43" s="6"/>
      <c r="B43" s="15"/>
      <c r="C43" s="152"/>
      <c r="D43" s="152"/>
      <c r="E43" s="152"/>
      <c r="F43" s="28"/>
    </row>
    <row r="44" spans="1:6" ht="15" x14ac:dyDescent="0.25">
      <c r="A44" s="7" t="s">
        <v>17</v>
      </c>
      <c r="B44" s="20" t="s">
        <v>28</v>
      </c>
      <c r="C44" s="164">
        <f>C25+C27+C28+C29+C30+C31+C35</f>
        <v>941.85957000000008</v>
      </c>
      <c r="D44" s="164">
        <f>D26+D27+D28+D29+D30+D31+D35+D39</f>
        <v>1406.7762048795071</v>
      </c>
      <c r="E44" s="164">
        <f>E26+E27+E28+E29+E30+E31+E35</f>
        <v>236.95984479841917</v>
      </c>
      <c r="F44" s="28"/>
    </row>
    <row r="45" spans="1:6" x14ac:dyDescent="0.25">
      <c r="A45" s="6"/>
      <c r="B45" s="15"/>
      <c r="C45" s="152"/>
      <c r="D45" s="152"/>
      <c r="E45" s="152"/>
      <c r="F45" s="28"/>
    </row>
    <row r="46" spans="1:6" ht="15" x14ac:dyDescent="0.25">
      <c r="A46" s="7" t="s">
        <v>18</v>
      </c>
      <c r="B46" s="20" t="s">
        <v>29</v>
      </c>
      <c r="C46" s="164">
        <f>C37</f>
        <v>214.82043000000007</v>
      </c>
      <c r="D46" s="164">
        <f>D12-D44</f>
        <v>-245.99033567050719</v>
      </c>
      <c r="E46" s="164">
        <f>D46-C46</f>
        <v>-460.81076567050729</v>
      </c>
      <c r="F46" s="28"/>
    </row>
    <row r="47" spans="1:6" x14ac:dyDescent="0.25">
      <c r="A47" s="6"/>
      <c r="B47" s="15"/>
      <c r="C47" s="152"/>
      <c r="D47" s="152"/>
      <c r="E47" s="152"/>
      <c r="F47" s="28"/>
    </row>
    <row r="48" spans="1:6" ht="15" x14ac:dyDescent="0.25">
      <c r="A48" s="7" t="s">
        <v>19</v>
      </c>
      <c r="B48" s="20" t="s">
        <v>30</v>
      </c>
      <c r="C48" s="164">
        <v>0</v>
      </c>
      <c r="D48" s="164">
        <v>0</v>
      </c>
      <c r="E48" s="164">
        <f>D48-C48</f>
        <v>0</v>
      </c>
      <c r="F48" s="28"/>
    </row>
    <row r="49" spans="1:6" x14ac:dyDescent="0.25">
      <c r="A49" s="6"/>
      <c r="B49" s="15"/>
      <c r="C49" s="152"/>
      <c r="D49" s="152"/>
      <c r="E49" s="152"/>
      <c r="F49" s="28"/>
    </row>
    <row r="50" spans="1:6" ht="15" x14ac:dyDescent="0.25">
      <c r="A50" s="7" t="s">
        <v>8</v>
      </c>
      <c r="B50" s="18" t="s">
        <v>31</v>
      </c>
      <c r="C50" s="164">
        <f>C46-C48</f>
        <v>214.82043000000007</v>
      </c>
      <c r="D50" s="164">
        <f>D46-D48</f>
        <v>-245.99033567050719</v>
      </c>
      <c r="E50" s="164">
        <f>D50-C50</f>
        <v>-460.81076567050729</v>
      </c>
      <c r="F50" s="28"/>
    </row>
    <row r="51" spans="1:6" x14ac:dyDescent="0.25">
      <c r="A51" s="385" t="s">
        <v>2</v>
      </c>
      <c r="B51" s="385"/>
      <c r="C51" s="385"/>
      <c r="D51" s="385"/>
      <c r="E51" s="385"/>
      <c r="F51" s="385"/>
    </row>
    <row r="52" spans="1:6" x14ac:dyDescent="0.25">
      <c r="A52" s="385" t="s">
        <v>3</v>
      </c>
      <c r="B52" s="385"/>
      <c r="C52" s="385"/>
      <c r="D52" s="385"/>
      <c r="E52" s="385"/>
      <c r="F52" s="385"/>
    </row>
  </sheetData>
  <mergeCells count="11">
    <mergeCell ref="A52:F52"/>
    <mergeCell ref="F6:F7"/>
    <mergeCell ref="E6:E7"/>
    <mergeCell ref="A6:A7"/>
    <mergeCell ref="B6:B7"/>
    <mergeCell ref="A1:F1"/>
    <mergeCell ref="A51:F51"/>
    <mergeCell ref="A5:F5"/>
    <mergeCell ref="A3:C3"/>
    <mergeCell ref="D3:F3"/>
    <mergeCell ref="C16:C17"/>
  </mergeCells>
  <printOptions horizontalCentered="1"/>
  <pageMargins left="0.75" right="0.5" top="0.5" bottom="0.5" header="0.3" footer="0.3"/>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tabColor rgb="FFC00000"/>
  </sheetPr>
  <dimension ref="A1:D54"/>
  <sheetViews>
    <sheetView zoomScaleNormal="100" workbookViewId="0">
      <selection sqref="A1:D1"/>
    </sheetView>
  </sheetViews>
  <sheetFormatPr defaultColWidth="9.140625" defaultRowHeight="14.25" x14ac:dyDescent="0.25"/>
  <cols>
    <col min="1" max="1" width="4.42578125" style="11" bestFit="1" customWidth="1"/>
    <col min="2" max="2" width="65" style="21" bestFit="1" customWidth="1"/>
    <col min="3" max="3" width="10.42578125" style="1" bestFit="1" customWidth="1"/>
    <col min="4" max="4" width="14.42578125" style="1" customWidth="1"/>
    <col min="5" max="16384" width="9.140625" style="1"/>
  </cols>
  <sheetData>
    <row r="1" spans="1:4" ht="20.25" x14ac:dyDescent="0.25">
      <c r="A1" s="384" t="s">
        <v>36</v>
      </c>
      <c r="B1" s="384"/>
      <c r="C1" s="384"/>
      <c r="D1" s="384"/>
    </row>
    <row r="2" spans="1:4" ht="15" x14ac:dyDescent="0.25">
      <c r="A2" s="8"/>
      <c r="B2" s="13"/>
      <c r="C2" s="8"/>
      <c r="D2" s="23" t="s">
        <v>478</v>
      </c>
    </row>
    <row r="3" spans="1:4" ht="15" x14ac:dyDescent="0.25">
      <c r="A3" s="387" t="s">
        <v>86</v>
      </c>
      <c r="B3" s="387"/>
      <c r="C3" s="387"/>
      <c r="D3" s="23" t="s">
        <v>615</v>
      </c>
    </row>
    <row r="4" spans="1:4" ht="15" x14ac:dyDescent="0.25">
      <c r="A4" s="8"/>
      <c r="B4" s="48"/>
      <c r="C4" s="12"/>
      <c r="D4" s="23"/>
    </row>
    <row r="5" spans="1:4" ht="15" x14ac:dyDescent="0.25">
      <c r="A5" s="9"/>
      <c r="B5" s="14"/>
      <c r="C5" s="395" t="s">
        <v>42</v>
      </c>
      <c r="D5" s="395"/>
    </row>
    <row r="6" spans="1:4" ht="30" x14ac:dyDescent="0.25">
      <c r="A6" s="392" t="s">
        <v>33</v>
      </c>
      <c r="B6" s="393" t="s">
        <v>7</v>
      </c>
      <c r="C6" s="24" t="s">
        <v>792</v>
      </c>
      <c r="D6" s="391" t="s">
        <v>35</v>
      </c>
    </row>
    <row r="7" spans="1:4" ht="15" x14ac:dyDescent="0.25">
      <c r="A7" s="392"/>
      <c r="B7" s="393"/>
      <c r="C7" s="24" t="s">
        <v>0</v>
      </c>
      <c r="D7" s="391"/>
    </row>
    <row r="8" spans="1:4" ht="15" x14ac:dyDescent="0.25">
      <c r="A8" s="49"/>
      <c r="B8" s="51" t="s">
        <v>87</v>
      </c>
      <c r="C8" s="166"/>
      <c r="D8" s="394" t="s">
        <v>839</v>
      </c>
    </row>
    <row r="9" spans="1:4" ht="15" x14ac:dyDescent="0.25">
      <c r="A9" s="42"/>
      <c r="B9" s="51" t="s">
        <v>88</v>
      </c>
      <c r="C9" s="157"/>
      <c r="D9" s="394"/>
    </row>
    <row r="10" spans="1:4" x14ac:dyDescent="0.25">
      <c r="A10" s="42"/>
      <c r="B10" s="47" t="s">
        <v>856</v>
      </c>
      <c r="C10" s="157">
        <v>1147.7486761675418</v>
      </c>
      <c r="D10" s="394"/>
    </row>
    <row r="11" spans="1:4" x14ac:dyDescent="0.25">
      <c r="A11" s="42"/>
      <c r="B11" s="47" t="s">
        <v>857</v>
      </c>
      <c r="C11" s="157">
        <f>'F2.1 (a)-D FY 2021-22'!Q98</f>
        <v>57.314663170000003</v>
      </c>
      <c r="D11" s="394"/>
    </row>
    <row r="12" spans="1:4" x14ac:dyDescent="0.25">
      <c r="A12" s="42"/>
      <c r="B12" s="47" t="s">
        <v>89</v>
      </c>
      <c r="C12" s="157"/>
      <c r="D12" s="394"/>
    </row>
    <row r="13" spans="1:4" ht="15" x14ac:dyDescent="0.25">
      <c r="A13" s="42"/>
      <c r="B13" s="47" t="s">
        <v>90</v>
      </c>
      <c r="C13" s="158"/>
      <c r="D13" s="394"/>
    </row>
    <row r="14" spans="1:4" x14ac:dyDescent="0.25">
      <c r="A14" s="42"/>
      <c r="B14" s="47" t="s">
        <v>113</v>
      </c>
      <c r="C14" s="167">
        <f>'F1 (21-22)'!K64</f>
        <v>78.334355203000015</v>
      </c>
      <c r="D14" s="394"/>
    </row>
    <row r="15" spans="1:4" x14ac:dyDescent="0.25">
      <c r="A15" s="42"/>
      <c r="B15" s="47" t="s">
        <v>91</v>
      </c>
      <c r="C15" s="157">
        <f>'F4'!C25</f>
        <v>7.3965939290000007</v>
      </c>
      <c r="D15" s="394"/>
    </row>
    <row r="16" spans="1:4" x14ac:dyDescent="0.25">
      <c r="A16" s="42"/>
      <c r="B16" s="47" t="s">
        <v>92</v>
      </c>
      <c r="C16" s="157">
        <f>'F9 (21-22)'!I21</f>
        <v>1.98330495</v>
      </c>
      <c r="D16" s="394"/>
    </row>
    <row r="17" spans="1:4" x14ac:dyDescent="0.25">
      <c r="A17" s="42"/>
      <c r="B17" s="47" t="s">
        <v>93</v>
      </c>
      <c r="C17" s="157">
        <v>0</v>
      </c>
      <c r="D17" s="394"/>
    </row>
    <row r="18" spans="1:4" x14ac:dyDescent="0.25">
      <c r="A18" s="42"/>
      <c r="B18" s="47" t="s">
        <v>94</v>
      </c>
      <c r="C18" s="157">
        <v>0</v>
      </c>
      <c r="D18" s="394"/>
    </row>
    <row r="19" spans="1:4" x14ac:dyDescent="0.25">
      <c r="A19" s="42"/>
      <c r="B19" s="47" t="s">
        <v>95</v>
      </c>
      <c r="C19" s="157">
        <v>0</v>
      </c>
      <c r="D19" s="394"/>
    </row>
    <row r="20" spans="1:4" x14ac:dyDescent="0.25">
      <c r="A20" s="42"/>
      <c r="B20" s="47" t="s">
        <v>96</v>
      </c>
      <c r="C20" s="157">
        <v>0</v>
      </c>
      <c r="D20" s="394"/>
    </row>
    <row r="21" spans="1:4" x14ac:dyDescent="0.25">
      <c r="A21" s="42"/>
      <c r="B21" s="47" t="s">
        <v>97</v>
      </c>
      <c r="C21" s="157">
        <v>0</v>
      </c>
      <c r="D21" s="394"/>
    </row>
    <row r="22" spans="1:4" ht="15" x14ac:dyDescent="0.25">
      <c r="A22" s="42"/>
      <c r="B22" s="51" t="s">
        <v>98</v>
      </c>
      <c r="C22" s="158">
        <f>SUM(C10:C21)</f>
        <v>1292.7775934195417</v>
      </c>
      <c r="D22" s="394"/>
    </row>
    <row r="23" spans="1:4" ht="15" x14ac:dyDescent="0.25">
      <c r="A23" s="42"/>
      <c r="B23" s="51" t="s">
        <v>99</v>
      </c>
      <c r="C23" s="168"/>
      <c r="D23" s="394"/>
    </row>
    <row r="24" spans="1:4" ht="15" x14ac:dyDescent="0.25">
      <c r="A24" s="43"/>
      <c r="B24" s="47" t="s">
        <v>100</v>
      </c>
      <c r="C24" s="168">
        <v>0</v>
      </c>
      <c r="D24" s="394"/>
    </row>
    <row r="25" spans="1:4" ht="15" x14ac:dyDescent="0.25">
      <c r="A25" s="5"/>
      <c r="B25" s="51" t="s">
        <v>101</v>
      </c>
      <c r="C25" s="157"/>
      <c r="D25" s="394"/>
    </row>
    <row r="26" spans="1:4" ht="29.25" x14ac:dyDescent="0.25">
      <c r="A26" s="49"/>
      <c r="B26" s="47" t="s">
        <v>827</v>
      </c>
      <c r="C26" s="157">
        <f>'F1 (21-22)'!K46-'F1 (21-22)'!K17</f>
        <v>329.72489053100003</v>
      </c>
      <c r="D26" s="394"/>
    </row>
    <row r="27" spans="1:4" ht="29.25" x14ac:dyDescent="0.25">
      <c r="A27" s="45"/>
      <c r="B27" s="47" t="s">
        <v>825</v>
      </c>
      <c r="C27" s="157">
        <v>0</v>
      </c>
      <c r="D27" s="394"/>
    </row>
    <row r="28" spans="1:4" ht="15" x14ac:dyDescent="0.25">
      <c r="A28" s="45"/>
      <c r="B28" s="47" t="s">
        <v>481</v>
      </c>
      <c r="C28" s="157">
        <f>'F1 (21-22)'!K14+'F1 (21-22)'!K17</f>
        <v>648.4834082540001</v>
      </c>
      <c r="D28" s="394"/>
    </row>
    <row r="29" spans="1:4" x14ac:dyDescent="0.25">
      <c r="A29" s="45"/>
      <c r="B29" s="47" t="s">
        <v>471</v>
      </c>
      <c r="C29" s="157">
        <f>'F1 (21-22)'!N68+'F1 (21-22)'!Q48</f>
        <v>72.733566640543984</v>
      </c>
      <c r="D29" s="394"/>
    </row>
    <row r="30" spans="1:4" x14ac:dyDescent="0.25">
      <c r="A30" s="45"/>
      <c r="B30" s="47" t="s">
        <v>854</v>
      </c>
      <c r="C30" s="173">
        <f>-'F1 (21-22)'!O68+'F1 (21-22)'!Q66</f>
        <v>-35.871034639824998</v>
      </c>
      <c r="D30" s="394"/>
    </row>
    <row r="31" spans="1:4" x14ac:dyDescent="0.25">
      <c r="A31" s="45"/>
      <c r="B31" s="47" t="s">
        <v>102</v>
      </c>
      <c r="C31" s="167"/>
      <c r="D31" s="394"/>
    </row>
    <row r="32" spans="1:4" ht="15" x14ac:dyDescent="0.25">
      <c r="A32" s="45"/>
      <c r="B32" s="51" t="s">
        <v>103</v>
      </c>
      <c r="C32" s="158">
        <f>SUM(C26:C31)</f>
        <v>1015.0708307857192</v>
      </c>
      <c r="D32" s="394"/>
    </row>
    <row r="33" spans="1:4" ht="15" x14ac:dyDescent="0.25">
      <c r="A33" s="45"/>
      <c r="B33" s="51" t="s">
        <v>104</v>
      </c>
      <c r="C33" s="167"/>
      <c r="D33" s="394"/>
    </row>
    <row r="34" spans="1:4" x14ac:dyDescent="0.25">
      <c r="A34" s="45"/>
      <c r="B34" s="47" t="s">
        <v>100</v>
      </c>
      <c r="C34" s="170"/>
      <c r="D34" s="394"/>
    </row>
    <row r="35" spans="1:4" x14ac:dyDescent="0.25">
      <c r="A35" s="45"/>
      <c r="B35" s="47" t="s">
        <v>859</v>
      </c>
      <c r="C35" s="170">
        <f>'F10'!E30</f>
        <v>371.80468189300007</v>
      </c>
      <c r="D35" s="394"/>
    </row>
    <row r="36" spans="1:4" ht="15" x14ac:dyDescent="0.25">
      <c r="A36" s="45"/>
      <c r="B36" s="47" t="s">
        <v>826</v>
      </c>
      <c r="C36" s="171"/>
      <c r="D36" s="394"/>
    </row>
    <row r="37" spans="1:4" x14ac:dyDescent="0.25">
      <c r="A37" s="44"/>
      <c r="B37" s="47" t="s">
        <v>105</v>
      </c>
      <c r="C37" s="171"/>
      <c r="D37" s="394"/>
    </row>
    <row r="38" spans="1:4" x14ac:dyDescent="0.25">
      <c r="A38" s="44"/>
      <c r="B38" s="47" t="s">
        <v>106</v>
      </c>
      <c r="C38" s="167"/>
      <c r="D38" s="394"/>
    </row>
    <row r="39" spans="1:4" x14ac:dyDescent="0.25">
      <c r="A39" s="44"/>
      <c r="B39" s="47" t="s">
        <v>476</v>
      </c>
      <c r="C39" s="167"/>
      <c r="D39" s="394"/>
    </row>
    <row r="40" spans="1:4" ht="28.5" x14ac:dyDescent="0.25">
      <c r="A40" s="44"/>
      <c r="B40" s="47" t="s">
        <v>107</v>
      </c>
      <c r="C40" s="172"/>
      <c r="D40" s="394"/>
    </row>
    <row r="41" spans="1:4" x14ac:dyDescent="0.25">
      <c r="A41" s="44"/>
      <c r="B41" s="47" t="s">
        <v>108</v>
      </c>
      <c r="C41" s="167"/>
      <c r="D41" s="394"/>
    </row>
    <row r="42" spans="1:4" x14ac:dyDescent="0.25">
      <c r="A42" s="44"/>
      <c r="B42" s="47" t="s">
        <v>109</v>
      </c>
      <c r="C42" s="167"/>
      <c r="D42" s="394"/>
    </row>
    <row r="43" spans="1:4" x14ac:dyDescent="0.25">
      <c r="A43" s="44"/>
      <c r="B43" s="47" t="s">
        <v>115</v>
      </c>
      <c r="C43" s="171"/>
      <c r="D43" s="394"/>
    </row>
    <row r="44" spans="1:4" x14ac:dyDescent="0.25">
      <c r="A44" s="44"/>
      <c r="B44" s="47" t="s">
        <v>114</v>
      </c>
      <c r="C44" s="167">
        <f>'F2.1 (a)-D FY 2021-22'!Q98</f>
        <v>57.314663170000003</v>
      </c>
      <c r="D44" s="394"/>
    </row>
    <row r="45" spans="1:4" x14ac:dyDescent="0.25">
      <c r="A45" s="44"/>
      <c r="B45" s="47" t="s">
        <v>110</v>
      </c>
      <c r="C45" s="170"/>
      <c r="D45" s="394"/>
    </row>
    <row r="46" spans="1:4" ht="15" x14ac:dyDescent="0.25">
      <c r="A46" s="44"/>
      <c r="B46" s="47" t="s">
        <v>864</v>
      </c>
      <c r="C46" s="171"/>
      <c r="D46" s="394"/>
    </row>
    <row r="47" spans="1:4" ht="15" x14ac:dyDescent="0.25">
      <c r="A47" s="44"/>
      <c r="B47" s="51" t="s">
        <v>116</v>
      </c>
      <c r="C47" s="170"/>
      <c r="D47" s="394"/>
    </row>
    <row r="48" spans="1:4" ht="15" x14ac:dyDescent="0.25">
      <c r="A48" s="44"/>
      <c r="B48" s="47" t="s">
        <v>111</v>
      </c>
      <c r="C48" s="165"/>
      <c r="D48" s="394"/>
    </row>
    <row r="49" spans="1:4" x14ac:dyDescent="0.25">
      <c r="A49" s="52"/>
      <c r="B49" s="47" t="s">
        <v>115</v>
      </c>
      <c r="C49" s="173"/>
      <c r="D49" s="394"/>
    </row>
    <row r="50" spans="1:4" ht="15" x14ac:dyDescent="0.25">
      <c r="A50" s="52"/>
      <c r="B50" s="47" t="s">
        <v>477</v>
      </c>
      <c r="C50" s="153">
        <f>SUM(C32:C49)</f>
        <v>1444.190175848719</v>
      </c>
      <c r="D50" s="394"/>
    </row>
    <row r="51" spans="1:4" ht="15" x14ac:dyDescent="0.25">
      <c r="A51" s="52"/>
      <c r="B51" s="47" t="s">
        <v>117</v>
      </c>
      <c r="C51" s="153">
        <f>C22-C50</f>
        <v>-151.41258242917729</v>
      </c>
      <c r="D51" s="394"/>
    </row>
    <row r="52" spans="1:4" x14ac:dyDescent="0.25">
      <c r="A52" s="52"/>
      <c r="B52" s="47" t="s">
        <v>118</v>
      </c>
      <c r="C52" s="173"/>
      <c r="D52" s="394"/>
    </row>
    <row r="53" spans="1:4" x14ac:dyDescent="0.25">
      <c r="A53" s="52"/>
      <c r="B53" s="47" t="s">
        <v>119</v>
      </c>
      <c r="C53" s="173"/>
      <c r="D53" s="394"/>
    </row>
    <row r="54" spans="1:4" x14ac:dyDescent="0.25">
      <c r="A54" s="52"/>
      <c r="B54" s="47" t="s">
        <v>112</v>
      </c>
      <c r="C54" s="53"/>
      <c r="D54" s="163"/>
    </row>
  </sheetData>
  <mergeCells count="7">
    <mergeCell ref="D8:D53"/>
    <mergeCell ref="A1:D1"/>
    <mergeCell ref="A3:C3"/>
    <mergeCell ref="A6:A7"/>
    <mergeCell ref="B6:B7"/>
    <mergeCell ref="D6:D7"/>
    <mergeCell ref="C5:D5"/>
  </mergeCells>
  <printOptions horizontalCentered="1"/>
  <pageMargins left="0.75" right="0.5" top="0.5" bottom="0.5" header="0.3" footer="0.3"/>
  <pageSetup paperSize="9" scale="95"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tabColor rgb="FFC00000"/>
  </sheetPr>
  <dimension ref="A1:D47"/>
  <sheetViews>
    <sheetView zoomScaleNormal="100" workbookViewId="0">
      <selection sqref="A1:D1"/>
    </sheetView>
  </sheetViews>
  <sheetFormatPr defaultColWidth="9.140625" defaultRowHeight="14.25" x14ac:dyDescent="0.25"/>
  <cols>
    <col min="1" max="1" width="4.42578125" style="11" bestFit="1" customWidth="1"/>
    <col min="2" max="2" width="55.140625" style="21" bestFit="1" customWidth="1"/>
    <col min="3" max="3" width="10.42578125" style="1" bestFit="1" customWidth="1"/>
    <col min="4" max="4" width="18.42578125" style="1" customWidth="1"/>
    <col min="5" max="16384" width="9.140625" style="1"/>
  </cols>
  <sheetData>
    <row r="1" spans="1:4" s="336" customFormat="1" ht="20.25" x14ac:dyDescent="0.25">
      <c r="A1" s="384" t="s">
        <v>36</v>
      </c>
      <c r="B1" s="384"/>
      <c r="C1" s="384"/>
      <c r="D1" s="384"/>
    </row>
    <row r="2" spans="1:4" ht="15" x14ac:dyDescent="0.25">
      <c r="A2" s="8"/>
      <c r="B2" s="13"/>
      <c r="C2" s="8"/>
      <c r="D2" s="54"/>
    </row>
    <row r="3" spans="1:4" ht="15" x14ac:dyDescent="0.25">
      <c r="A3" s="387" t="s">
        <v>50</v>
      </c>
      <c r="B3" s="387"/>
      <c r="C3" s="387"/>
      <c r="D3" s="23" t="s">
        <v>85</v>
      </c>
    </row>
    <row r="4" spans="1:4" ht="15" x14ac:dyDescent="0.25">
      <c r="A4" s="8"/>
      <c r="B4" s="48"/>
      <c r="C4" s="12"/>
      <c r="D4" s="23"/>
    </row>
    <row r="5" spans="1:4" x14ac:dyDescent="0.25">
      <c r="A5" s="9"/>
      <c r="B5" s="14"/>
      <c r="C5" s="386" t="s">
        <v>42</v>
      </c>
      <c r="D5" s="386"/>
    </row>
    <row r="6" spans="1:4" ht="30" x14ac:dyDescent="0.25">
      <c r="A6" s="392" t="s">
        <v>33</v>
      </c>
      <c r="B6" s="393" t="s">
        <v>7</v>
      </c>
      <c r="C6" s="24" t="s">
        <v>792</v>
      </c>
      <c r="D6" s="391" t="s">
        <v>35</v>
      </c>
    </row>
    <row r="7" spans="1:4" ht="15" x14ac:dyDescent="0.25">
      <c r="A7" s="392"/>
      <c r="B7" s="393"/>
      <c r="C7" s="24" t="s">
        <v>0</v>
      </c>
      <c r="D7" s="391"/>
    </row>
    <row r="8" spans="1:4" x14ac:dyDescent="0.25">
      <c r="A8" s="6"/>
      <c r="B8" s="15"/>
      <c r="C8" s="4"/>
      <c r="D8" s="4"/>
    </row>
    <row r="9" spans="1:4" ht="15" x14ac:dyDescent="0.25">
      <c r="A9" s="42"/>
      <c r="B9" s="55" t="s">
        <v>120</v>
      </c>
      <c r="C9" s="174">
        <f>'F1 (21-22)'!P68</f>
        <v>1204.5696159050158</v>
      </c>
      <c r="D9" s="394" t="s">
        <v>839</v>
      </c>
    </row>
    <row r="10" spans="1:4" ht="15" x14ac:dyDescent="0.25">
      <c r="A10" s="42"/>
      <c r="B10" s="55" t="s">
        <v>121</v>
      </c>
      <c r="C10" s="175">
        <f>'F2.1 (a)-D FY 2021-22'!J98</f>
        <v>1104.0226059544</v>
      </c>
      <c r="D10" s="394"/>
    </row>
    <row r="11" spans="1:4" ht="15" x14ac:dyDescent="0.25">
      <c r="A11" s="42"/>
      <c r="B11" s="55" t="s">
        <v>122</v>
      </c>
      <c r="C11" s="169"/>
      <c r="D11" s="394"/>
    </row>
    <row r="12" spans="1:4" x14ac:dyDescent="0.25">
      <c r="A12" s="42"/>
      <c r="B12" s="136" t="s">
        <v>450</v>
      </c>
      <c r="C12" s="118">
        <f>1-(C10/C9)</f>
        <v>8.3471315084660325E-2</v>
      </c>
      <c r="D12" s="394"/>
    </row>
    <row r="13" spans="1:4" x14ac:dyDescent="0.25">
      <c r="A13" s="42"/>
      <c r="B13" s="136" t="s">
        <v>451</v>
      </c>
      <c r="C13" s="118">
        <f>'F1 (21-22)'!M5</f>
        <v>8.7934999999999992E-3</v>
      </c>
      <c r="D13" s="394"/>
    </row>
    <row r="14" spans="1:4" x14ac:dyDescent="0.25">
      <c r="A14" s="42"/>
      <c r="B14" s="136" t="s">
        <v>452</v>
      </c>
      <c r="C14" s="118">
        <f>'F1 (21-22)'!M4</f>
        <v>3.2000000000000001E-2</v>
      </c>
      <c r="D14" s="394"/>
    </row>
    <row r="15" spans="1:4" x14ac:dyDescent="0.25">
      <c r="A15" s="42"/>
      <c r="B15" s="45"/>
      <c r="C15" s="169"/>
      <c r="D15" s="394"/>
    </row>
    <row r="16" spans="1:4" ht="15" x14ac:dyDescent="0.25">
      <c r="A16" s="56">
        <v>1</v>
      </c>
      <c r="B16" s="55" t="s">
        <v>88</v>
      </c>
      <c r="C16" s="175"/>
      <c r="D16" s="394"/>
    </row>
    <row r="17" spans="1:4" ht="15" x14ac:dyDescent="0.25">
      <c r="A17" s="57" t="s">
        <v>123</v>
      </c>
      <c r="B17" s="45" t="s">
        <v>124</v>
      </c>
      <c r="C17" s="176"/>
      <c r="D17" s="394"/>
    </row>
    <row r="18" spans="1:4" s="138" customFormat="1" x14ac:dyDescent="0.25">
      <c r="A18" s="136"/>
      <c r="B18" s="136" t="s">
        <v>455</v>
      </c>
      <c r="C18" s="398">
        <f>('F2.1 (a)-D FY 2021-22'!L98+'F2.1 (a)-D FY 2021-22'!M98)-('F2.1 (a)-D FY 2021-22'!M15+'F2.1 (a)-D FY 2021-22'!M22+'F2.1 (a)-D FY 2021-22'!M29+'F2.1 (a)-D FY 2021-22'!M36+'F2.1 (a)-D FY 2021-22'!M43+'F2.1 (a)-D FY 2021-22'!M59+'F2.1 (a)-D FY 2021-22'!M63+'F2.1 (a)-D FY 2021-22'!M68+'F2.1 (a)-D FY 2021-22'!M78+'F2.1 (a)-D FY 2021-22'!M82+'F2.1 (a)-D FY 2021-22'!M90)</f>
        <v>1095.71027839</v>
      </c>
      <c r="D18" s="394"/>
    </row>
    <row r="19" spans="1:4" s="138" customFormat="1" x14ac:dyDescent="0.25">
      <c r="A19" s="136"/>
      <c r="B19" s="28" t="s">
        <v>824</v>
      </c>
      <c r="C19" s="399"/>
      <c r="D19" s="394"/>
    </row>
    <row r="20" spans="1:4" s="138" customFormat="1" x14ac:dyDescent="0.25">
      <c r="A20" s="136"/>
      <c r="B20" s="136" t="s">
        <v>456</v>
      </c>
      <c r="C20" s="176">
        <f>'F2.1 (a)-D FY 2021-22'!O98</f>
        <v>80.802849882999993</v>
      </c>
      <c r="D20" s="394"/>
    </row>
    <row r="21" spans="1:4" s="138" customFormat="1" x14ac:dyDescent="0.25">
      <c r="A21" s="136"/>
      <c r="B21" s="136" t="s">
        <v>457</v>
      </c>
      <c r="C21" s="176">
        <f>'F2.1 (a)-D FY 2021-22'!P98</f>
        <v>0</v>
      </c>
      <c r="D21" s="394"/>
    </row>
    <row r="22" spans="1:4" s="138" customFormat="1" x14ac:dyDescent="0.25">
      <c r="A22" s="136"/>
      <c r="B22" s="136" t="s">
        <v>458</v>
      </c>
      <c r="C22" s="176">
        <f>'F2.1 (a)-D FY 2021-22'!Q98</f>
        <v>57.314663170000003</v>
      </c>
      <c r="D22" s="394"/>
    </row>
    <row r="23" spans="1:4" s="138" customFormat="1" x14ac:dyDescent="0.25">
      <c r="A23" s="136"/>
      <c r="B23" s="136" t="s">
        <v>459</v>
      </c>
      <c r="C23" s="176">
        <f>'F2.1 (a)-D FY 2021-22'!M15+'F2.1 (a)-D FY 2021-22'!M22+'F2.1 (a)-D FY 2021-22'!M29+'F2.1 (a)-D FY 2021-22'!M36+'F2.1 (a)-D FY 2021-22'!M43+'F2.1 (a)-D FY 2021-22'!M59+'F2.1 (a)-D FY 2021-22'!M63+'F2.1 (a)-D FY 2021-22'!M68+'F2.1 (a)-D FY 2021-22'!M78+'F2.1 (a)-D FY 2021-22'!M82+'F2.1 (a)-D FY 2021-22'!M90</f>
        <v>4.0285633810000014</v>
      </c>
      <c r="D23" s="394"/>
    </row>
    <row r="24" spans="1:4" ht="15" x14ac:dyDescent="0.25">
      <c r="A24" s="57" t="s">
        <v>125</v>
      </c>
      <c r="B24" s="45" t="s">
        <v>126</v>
      </c>
      <c r="C24" s="176">
        <f>'F2.1 (a)-D FY 2021-22'!R98</f>
        <v>-27.152416373999799</v>
      </c>
      <c r="D24" s="394"/>
    </row>
    <row r="25" spans="1:4" ht="15" x14ac:dyDescent="0.25">
      <c r="A25" s="58"/>
      <c r="B25" s="55" t="s">
        <v>127</v>
      </c>
      <c r="C25" s="175">
        <f t="shared" ref="C25" si="0">SUM(C18:C24)</f>
        <v>1210.7039384499999</v>
      </c>
      <c r="D25" s="394"/>
    </row>
    <row r="26" spans="1:4" x14ac:dyDescent="0.25">
      <c r="A26" s="58"/>
      <c r="B26" s="45"/>
      <c r="C26" s="169"/>
      <c r="D26" s="394"/>
    </row>
    <row r="27" spans="1:4" ht="15" x14ac:dyDescent="0.25">
      <c r="A27" s="56">
        <v>2</v>
      </c>
      <c r="B27" s="55" t="s">
        <v>12</v>
      </c>
      <c r="C27" s="169"/>
      <c r="D27" s="394"/>
    </row>
    <row r="28" spans="1:4" ht="15" x14ac:dyDescent="0.25">
      <c r="A28" s="57" t="s">
        <v>123</v>
      </c>
      <c r="B28" s="45" t="s">
        <v>20</v>
      </c>
      <c r="C28" s="168">
        <v>0</v>
      </c>
      <c r="D28" s="394"/>
    </row>
    <row r="29" spans="1:4" ht="15" x14ac:dyDescent="0.25">
      <c r="A29" s="57" t="s">
        <v>125</v>
      </c>
      <c r="B29" s="45" t="s">
        <v>21</v>
      </c>
      <c r="C29" s="396">
        <f>'F1 (21-22)'!Q68</f>
        <v>936.73647558271921</v>
      </c>
      <c r="D29" s="394"/>
    </row>
    <row r="30" spans="1:4" ht="15" x14ac:dyDescent="0.25">
      <c r="A30" s="57" t="s">
        <v>128</v>
      </c>
      <c r="B30" s="45" t="s">
        <v>22</v>
      </c>
      <c r="C30" s="397"/>
      <c r="D30" s="394"/>
    </row>
    <row r="31" spans="1:4" ht="15" x14ac:dyDescent="0.25">
      <c r="A31" s="57" t="s">
        <v>129</v>
      </c>
      <c r="B31" s="45" t="s">
        <v>860</v>
      </c>
      <c r="C31" s="168">
        <f>'F10'!E30</f>
        <v>371.80468189300007</v>
      </c>
      <c r="D31" s="394"/>
    </row>
    <row r="32" spans="1:4" ht="15" x14ac:dyDescent="0.25">
      <c r="A32" s="57" t="s">
        <v>130</v>
      </c>
      <c r="B32" s="45" t="s">
        <v>131</v>
      </c>
      <c r="C32" s="168">
        <f>'F8'!J28</f>
        <v>40.418257322699993</v>
      </c>
      <c r="D32" s="394"/>
    </row>
    <row r="33" spans="1:4" ht="15" x14ac:dyDescent="0.25">
      <c r="A33" s="57" t="s">
        <v>132</v>
      </c>
      <c r="B33" s="45" t="s">
        <v>858</v>
      </c>
      <c r="C33" s="167">
        <f>'S1'!D42</f>
        <v>57.816790081088236</v>
      </c>
      <c r="D33" s="394"/>
    </row>
    <row r="34" spans="1:4" ht="15" x14ac:dyDescent="0.25">
      <c r="A34" s="57" t="s">
        <v>133</v>
      </c>
      <c r="B34" s="45" t="s">
        <v>134</v>
      </c>
      <c r="C34" s="167">
        <v>0</v>
      </c>
      <c r="D34" s="394"/>
    </row>
    <row r="35" spans="1:4" ht="15" x14ac:dyDescent="0.25">
      <c r="A35" s="57" t="s">
        <v>135</v>
      </c>
      <c r="B35" s="45" t="s">
        <v>136</v>
      </c>
      <c r="C35" s="167">
        <f>'S1'!D30</f>
        <v>0</v>
      </c>
      <c r="D35" s="394"/>
    </row>
    <row r="36" spans="1:4" ht="15" x14ac:dyDescent="0.25">
      <c r="A36" s="57" t="s">
        <v>137</v>
      </c>
      <c r="B36" s="45" t="s">
        <v>138</v>
      </c>
      <c r="C36" s="167">
        <v>0</v>
      </c>
      <c r="D36" s="394"/>
    </row>
    <row r="37" spans="1:4" ht="15" x14ac:dyDescent="0.25">
      <c r="A37" s="42"/>
      <c r="B37" s="55" t="s">
        <v>127</v>
      </c>
      <c r="C37" s="165">
        <f>C28+C29+C31+C32+C33+-C34</f>
        <v>1406.7762048795073</v>
      </c>
      <c r="D37" s="394"/>
    </row>
    <row r="38" spans="1:4" x14ac:dyDescent="0.25">
      <c r="A38" s="42"/>
      <c r="B38" s="45"/>
      <c r="C38" s="167"/>
      <c r="D38" s="394"/>
    </row>
    <row r="39" spans="1:4" ht="15" x14ac:dyDescent="0.25">
      <c r="A39" s="56">
        <v>3</v>
      </c>
      <c r="B39" s="55" t="s">
        <v>460</v>
      </c>
      <c r="C39" s="177">
        <v>0</v>
      </c>
      <c r="D39" s="394"/>
    </row>
    <row r="40" spans="1:4" x14ac:dyDescent="0.25">
      <c r="A40" s="42"/>
      <c r="B40" s="45"/>
      <c r="C40" s="170"/>
      <c r="D40" s="394"/>
    </row>
    <row r="41" spans="1:4" ht="15" x14ac:dyDescent="0.25">
      <c r="A41" s="56">
        <v>4</v>
      </c>
      <c r="B41" s="55" t="s">
        <v>139</v>
      </c>
      <c r="C41" s="177">
        <f>'F4'!C25</f>
        <v>7.3965939290000007</v>
      </c>
      <c r="D41" s="394"/>
    </row>
    <row r="42" spans="1:4" x14ac:dyDescent="0.25">
      <c r="A42" s="42"/>
      <c r="B42" s="45"/>
      <c r="C42" s="171"/>
      <c r="D42" s="394"/>
    </row>
    <row r="43" spans="1:4" ht="15" x14ac:dyDescent="0.25">
      <c r="A43" s="56">
        <v>5</v>
      </c>
      <c r="B43" s="55" t="s">
        <v>140</v>
      </c>
      <c r="C43" s="165">
        <f>C37+C39-C41</f>
        <v>1399.3796109505074</v>
      </c>
      <c r="D43" s="394"/>
    </row>
    <row r="44" spans="1:4" x14ac:dyDescent="0.25">
      <c r="A44" s="42"/>
      <c r="B44" s="45"/>
      <c r="C44" s="167"/>
      <c r="D44" s="394"/>
    </row>
    <row r="45" spans="1:4" ht="15" x14ac:dyDescent="0.25">
      <c r="A45" s="56">
        <v>6</v>
      </c>
      <c r="B45" s="55" t="s">
        <v>473</v>
      </c>
      <c r="C45" s="178">
        <f>C25-C43</f>
        <v>-188.67567250050752</v>
      </c>
      <c r="D45" s="394"/>
    </row>
    <row r="46" spans="1:4" ht="15" x14ac:dyDescent="0.25">
      <c r="A46" s="56">
        <v>7</v>
      </c>
      <c r="B46" s="55" t="s">
        <v>141</v>
      </c>
      <c r="C46" s="165">
        <v>0</v>
      </c>
      <c r="D46" s="394"/>
    </row>
    <row r="47" spans="1:4" ht="15" x14ac:dyDescent="0.25">
      <c r="A47" s="56">
        <v>8</v>
      </c>
      <c r="B47" s="55" t="s">
        <v>461</v>
      </c>
      <c r="C47" s="179">
        <f>C45-C46</f>
        <v>-188.67567250050752</v>
      </c>
      <c r="D47" s="394"/>
    </row>
  </sheetData>
  <mergeCells count="9">
    <mergeCell ref="D9:D47"/>
    <mergeCell ref="A1:D1"/>
    <mergeCell ref="A3:C3"/>
    <mergeCell ref="A6:A7"/>
    <mergeCell ref="B6:B7"/>
    <mergeCell ref="D6:D7"/>
    <mergeCell ref="C29:C30"/>
    <mergeCell ref="C18:C19"/>
    <mergeCell ref="C5:D5"/>
  </mergeCells>
  <printOptions horizontalCentered="1"/>
  <pageMargins left="0.75" right="0.5" top="0.5" bottom="0.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tabColor rgb="FFC00000"/>
    <pageSetUpPr fitToPage="1"/>
  </sheetPr>
  <dimension ref="A1:R72"/>
  <sheetViews>
    <sheetView zoomScaleNormal="100" workbookViewId="0">
      <selection sqref="A1:R1"/>
    </sheetView>
  </sheetViews>
  <sheetFormatPr defaultColWidth="9.140625" defaultRowHeight="14.25" x14ac:dyDescent="0.25"/>
  <cols>
    <col min="1" max="1" width="5.5703125" style="11" bestFit="1" customWidth="1"/>
    <col min="2" max="2" width="32.7109375" style="1" bestFit="1" customWidth="1"/>
    <col min="3" max="3" width="12" style="1" bestFit="1" customWidth="1"/>
    <col min="4" max="4" width="11.85546875" style="1" customWidth="1"/>
    <col min="5" max="5" width="14.5703125" style="1" bestFit="1" customWidth="1"/>
    <col min="6" max="6" width="11.7109375" style="1" bestFit="1" customWidth="1"/>
    <col min="7" max="7" width="8.5703125" style="1" bestFit="1" customWidth="1"/>
    <col min="8" max="8" width="12" style="1" bestFit="1" customWidth="1"/>
    <col min="9" max="9" width="12.140625" style="1" bestFit="1" customWidth="1"/>
    <col min="10" max="10" width="15.42578125" style="1" bestFit="1" customWidth="1"/>
    <col min="11" max="11" width="13.85546875" style="1" bestFit="1" customWidth="1"/>
    <col min="12" max="12" width="12.140625" style="1" bestFit="1" customWidth="1"/>
    <col min="13" max="13" width="12.5703125" style="1" customWidth="1"/>
    <col min="14" max="14" width="14.28515625" style="1" bestFit="1" customWidth="1"/>
    <col min="15" max="15" width="13.140625" style="1" customWidth="1"/>
    <col min="16" max="16" width="13.140625" style="1" bestFit="1" customWidth="1"/>
    <col min="17" max="17" width="14.85546875" style="1" bestFit="1" customWidth="1"/>
    <col min="18" max="18" width="14.140625" style="1" bestFit="1" customWidth="1"/>
    <col min="19" max="16384" width="9.140625" style="1"/>
  </cols>
  <sheetData>
    <row r="1" spans="1:18" ht="20.25" x14ac:dyDescent="0.25">
      <c r="A1" s="384" t="s">
        <v>36</v>
      </c>
      <c r="B1" s="384"/>
      <c r="C1" s="384"/>
      <c r="D1" s="384"/>
      <c r="E1" s="384"/>
      <c r="F1" s="384"/>
      <c r="G1" s="384"/>
      <c r="H1" s="384"/>
      <c r="I1" s="384"/>
      <c r="J1" s="384"/>
      <c r="K1" s="384"/>
      <c r="L1" s="384"/>
      <c r="M1" s="384"/>
      <c r="N1" s="384"/>
      <c r="O1" s="384"/>
      <c r="P1" s="384"/>
      <c r="Q1" s="384"/>
      <c r="R1" s="384"/>
    </row>
    <row r="2" spans="1:18" ht="15" x14ac:dyDescent="0.25">
      <c r="A2" s="8"/>
      <c r="B2" s="13"/>
      <c r="C2" s="8"/>
      <c r="D2" s="54"/>
      <c r="E2" s="54"/>
      <c r="F2" s="54"/>
    </row>
    <row r="3" spans="1:18" ht="15" x14ac:dyDescent="0.25">
      <c r="A3" s="387" t="s">
        <v>732</v>
      </c>
      <c r="B3" s="387"/>
      <c r="C3" s="387"/>
      <c r="D3" s="387"/>
      <c r="E3" s="387"/>
      <c r="F3" s="387"/>
      <c r="G3" s="387"/>
      <c r="H3" s="387"/>
      <c r="I3" s="387"/>
      <c r="J3" s="387"/>
      <c r="K3" s="387"/>
      <c r="L3" s="387"/>
      <c r="M3" s="387"/>
      <c r="N3" s="387"/>
      <c r="O3" s="387"/>
      <c r="P3" s="387"/>
      <c r="Q3" s="388" t="s">
        <v>221</v>
      </c>
      <c r="R3" s="388"/>
    </row>
    <row r="4" spans="1:18" hidden="1" x14ac:dyDescent="0.25">
      <c r="A4" s="9"/>
      <c r="B4" s="14"/>
      <c r="C4" s="2"/>
      <c r="D4" s="2"/>
      <c r="K4" s="402" t="s">
        <v>245</v>
      </c>
      <c r="L4" s="402"/>
      <c r="M4" s="269">
        <v>3.2000000000000001E-2</v>
      </c>
      <c r="O4" s="269"/>
    </row>
    <row r="5" spans="1:18" hidden="1" x14ac:dyDescent="0.25">
      <c r="A5" s="9"/>
      <c r="B5" s="14"/>
      <c r="C5" s="2"/>
      <c r="D5" s="2"/>
      <c r="K5" s="402" t="s">
        <v>246</v>
      </c>
      <c r="L5" s="402"/>
      <c r="M5" s="269">
        <v>8.7934999999999992E-3</v>
      </c>
      <c r="O5" s="269"/>
      <c r="P5" s="403" t="s">
        <v>426</v>
      </c>
      <c r="Q5" s="403"/>
      <c r="R5" s="403"/>
    </row>
    <row r="6" spans="1:18" s="11" customFormat="1" ht="42.75" hidden="1" x14ac:dyDescent="0.25">
      <c r="B6" s="11">
        <v>1</v>
      </c>
      <c r="C6" s="11">
        <v>2</v>
      </c>
      <c r="D6" s="11">
        <v>3</v>
      </c>
      <c r="E6" s="11">
        <v>4</v>
      </c>
      <c r="F6" s="11">
        <v>5</v>
      </c>
      <c r="G6" s="11">
        <v>6</v>
      </c>
      <c r="H6" s="11">
        <v>7</v>
      </c>
      <c r="I6" s="11">
        <v>8</v>
      </c>
      <c r="J6" s="11">
        <v>9</v>
      </c>
      <c r="K6" s="61" t="s">
        <v>204</v>
      </c>
      <c r="L6" s="11" t="s">
        <v>205</v>
      </c>
      <c r="M6" s="11">
        <v>12</v>
      </c>
      <c r="N6" s="11">
        <v>13</v>
      </c>
      <c r="P6" s="11" t="s">
        <v>206</v>
      </c>
      <c r="Q6" s="11" t="s">
        <v>207</v>
      </c>
      <c r="R6" s="11" t="s">
        <v>208</v>
      </c>
    </row>
    <row r="7" spans="1:18" s="26" customFormat="1" ht="90" x14ac:dyDescent="0.25">
      <c r="A7" s="98" t="s">
        <v>33</v>
      </c>
      <c r="B7" s="98" t="s">
        <v>606</v>
      </c>
      <c r="C7" s="98" t="s">
        <v>413</v>
      </c>
      <c r="D7" s="98" t="s">
        <v>252</v>
      </c>
      <c r="E7" s="98" t="s">
        <v>414</v>
      </c>
      <c r="F7" s="98" t="s">
        <v>415</v>
      </c>
      <c r="G7" s="98" t="s">
        <v>209</v>
      </c>
      <c r="H7" s="98" t="s">
        <v>416</v>
      </c>
      <c r="I7" s="98" t="s">
        <v>417</v>
      </c>
      <c r="J7" s="98" t="s">
        <v>418</v>
      </c>
      <c r="K7" s="98" t="s">
        <v>210</v>
      </c>
      <c r="L7" s="98" t="s">
        <v>211</v>
      </c>
      <c r="M7" s="98" t="s">
        <v>419</v>
      </c>
      <c r="N7" s="98" t="s">
        <v>242</v>
      </c>
      <c r="O7" s="98" t="s">
        <v>653</v>
      </c>
      <c r="P7" s="98" t="s">
        <v>212</v>
      </c>
      <c r="Q7" s="98" t="s">
        <v>213</v>
      </c>
      <c r="R7" s="98" t="s">
        <v>420</v>
      </c>
    </row>
    <row r="8" spans="1:18" ht="28.5" x14ac:dyDescent="0.25">
      <c r="A8" s="98"/>
      <c r="B8" s="270" t="s">
        <v>607</v>
      </c>
      <c r="C8" s="15"/>
      <c r="D8" s="15"/>
      <c r="E8" s="15"/>
      <c r="F8" s="15"/>
      <c r="G8" s="15"/>
      <c r="H8" s="15"/>
      <c r="I8" s="15"/>
      <c r="J8" s="15"/>
      <c r="K8" s="15"/>
      <c r="L8" s="15"/>
      <c r="M8" s="15"/>
      <c r="N8" s="271"/>
      <c r="O8" s="271"/>
      <c r="P8" s="15"/>
      <c r="Q8" s="15"/>
      <c r="R8" s="15"/>
    </row>
    <row r="9" spans="1:18" ht="15" x14ac:dyDescent="0.25">
      <c r="A9" s="98"/>
      <c r="B9" s="270"/>
      <c r="C9" s="15"/>
      <c r="D9" s="272"/>
      <c r="E9" s="272"/>
      <c r="F9" s="15"/>
      <c r="G9" s="15"/>
      <c r="H9" s="15"/>
      <c r="I9" s="15"/>
      <c r="J9" s="15"/>
      <c r="K9" s="15"/>
      <c r="L9" s="15"/>
      <c r="M9" s="15"/>
      <c r="N9" s="273"/>
      <c r="O9" s="273"/>
      <c r="P9" s="15"/>
      <c r="Q9" s="15"/>
      <c r="R9" s="15"/>
    </row>
    <row r="10" spans="1:18" x14ac:dyDescent="0.25">
      <c r="A10" s="5">
        <v>1</v>
      </c>
      <c r="B10" s="28" t="s">
        <v>647</v>
      </c>
      <c r="C10" s="331">
        <v>437.78518100000002</v>
      </c>
      <c r="D10" s="331">
        <v>46.313549999999999</v>
      </c>
      <c r="E10" s="331">
        <v>389.401906</v>
      </c>
      <c r="F10" s="331">
        <v>0</v>
      </c>
      <c r="G10" s="331">
        <v>0</v>
      </c>
      <c r="H10" s="331">
        <v>0</v>
      </c>
      <c r="I10" s="331">
        <v>0</v>
      </c>
      <c r="J10" s="331">
        <v>2.5627176</v>
      </c>
      <c r="K10" s="331">
        <f>SUM(D10:J10)</f>
        <v>438.2781736</v>
      </c>
      <c r="L10" s="331">
        <f>(K10/C10)*10</f>
        <v>10.011261061849419</v>
      </c>
      <c r="M10" s="331">
        <f>C10*$M$5</f>
        <v>3.8496639891235001</v>
      </c>
      <c r="N10" s="331">
        <v>22.185782468889222</v>
      </c>
      <c r="O10" s="331">
        <v>8.9964365276596823</v>
      </c>
      <c r="P10" s="331">
        <f>C10-M10</f>
        <v>433.93551701087654</v>
      </c>
      <c r="Q10" s="331">
        <f>K10+N10-O10</f>
        <v>451.46751954122954</v>
      </c>
      <c r="R10" s="331">
        <f t="shared" ref="R10:R11" si="0">(Q10/P10)*10</f>
        <v>10.404023221033405</v>
      </c>
    </row>
    <row r="11" spans="1:18" x14ac:dyDescent="0.25">
      <c r="A11" s="5">
        <v>2</v>
      </c>
      <c r="B11" s="28" t="s">
        <v>241</v>
      </c>
      <c r="C11" s="331">
        <v>201.340138</v>
      </c>
      <c r="D11" s="331">
        <v>111.3374544</v>
      </c>
      <c r="E11" s="331">
        <v>62.495342600000001</v>
      </c>
      <c r="F11" s="331">
        <v>0</v>
      </c>
      <c r="G11" s="331">
        <v>-0.2617352</v>
      </c>
      <c r="H11" s="331">
        <v>-0.35775040000000002</v>
      </c>
      <c r="I11" s="331">
        <v>0</v>
      </c>
      <c r="J11" s="331">
        <v>5.6841347999999998</v>
      </c>
      <c r="K11" s="331">
        <f>SUM(D11:J11)</f>
        <v>178.89744620000002</v>
      </c>
      <c r="L11" s="331">
        <f t="shared" ref="L11:L17" si="1">(K11/C11)*10</f>
        <v>8.8853344383820794</v>
      </c>
      <c r="M11" s="331">
        <f>C11*$M$5</f>
        <v>1.7704845035029999</v>
      </c>
      <c r="N11" s="331">
        <v>10.203379871654759</v>
      </c>
      <c r="O11" s="331">
        <v>2.9213508828403221</v>
      </c>
      <c r="P11" s="331">
        <f t="shared" ref="P11:P13" si="2">C11-M11</f>
        <v>199.56965349649698</v>
      </c>
      <c r="Q11" s="331">
        <f t="shared" ref="Q11:Q13" si="3">K11+N11-O11</f>
        <v>186.17947518881445</v>
      </c>
      <c r="R11" s="331">
        <f t="shared" si="0"/>
        <v>9.3290473740328679</v>
      </c>
    </row>
    <row r="12" spans="1:18" x14ac:dyDescent="0.25">
      <c r="A12" s="5">
        <v>3</v>
      </c>
      <c r="B12" s="28" t="s">
        <v>486</v>
      </c>
      <c r="C12" s="331">
        <v>8.8901909999999997</v>
      </c>
      <c r="D12" s="331">
        <v>0</v>
      </c>
      <c r="E12" s="331">
        <v>0</v>
      </c>
      <c r="F12" s="331">
        <v>0</v>
      </c>
      <c r="G12" s="331">
        <v>0</v>
      </c>
      <c r="H12" s="331">
        <v>0</v>
      </c>
      <c r="I12" s="331">
        <v>0</v>
      </c>
      <c r="J12" s="331">
        <v>0</v>
      </c>
      <c r="K12" s="331">
        <f>SUM(D12:J12)</f>
        <v>0</v>
      </c>
      <c r="L12" s="331">
        <f>(K12/C12)*10</f>
        <v>0</v>
      </c>
      <c r="M12" s="331">
        <f>C12*$M$5</f>
        <v>7.8175894558499992E-2</v>
      </c>
      <c r="N12" s="331">
        <v>0</v>
      </c>
      <c r="O12" s="331">
        <v>0</v>
      </c>
      <c r="P12" s="331">
        <f t="shared" ref="P12" si="4">C12-M12</f>
        <v>8.8120151054414997</v>
      </c>
      <c r="Q12" s="331">
        <f t="shared" ref="Q12" si="5">K12+N12-O12</f>
        <v>0</v>
      </c>
      <c r="R12" s="331">
        <f t="shared" ref="R12" si="6">(Q12/P12)*10</f>
        <v>0</v>
      </c>
    </row>
    <row r="13" spans="1:18" x14ac:dyDescent="0.25">
      <c r="A13" s="5">
        <v>4</v>
      </c>
      <c r="B13" s="28" t="s">
        <v>243</v>
      </c>
      <c r="C13" s="331">
        <v>0</v>
      </c>
      <c r="D13" s="331">
        <v>0</v>
      </c>
      <c r="E13" s="331">
        <v>0</v>
      </c>
      <c r="F13" s="331">
        <v>0</v>
      </c>
      <c r="G13" s="331">
        <v>0</v>
      </c>
      <c r="H13" s="331">
        <v>0</v>
      </c>
      <c r="I13" s="331">
        <v>0</v>
      </c>
      <c r="J13" s="331">
        <v>26.353945700000001</v>
      </c>
      <c r="K13" s="331">
        <f>SUM(D13:J13)</f>
        <v>26.353945700000001</v>
      </c>
      <c r="L13" s="331">
        <v>0</v>
      </c>
      <c r="M13" s="331">
        <f>(C13*$M$4)+((C13*(1-$M$4))*$M$5)</f>
        <v>0</v>
      </c>
      <c r="N13" s="331">
        <v>2.0327123</v>
      </c>
      <c r="O13" s="331">
        <v>0.465554170125</v>
      </c>
      <c r="P13" s="331">
        <f t="shared" si="2"/>
        <v>0</v>
      </c>
      <c r="Q13" s="331">
        <f t="shared" si="3"/>
        <v>27.921103829875001</v>
      </c>
      <c r="R13" s="331">
        <v>0</v>
      </c>
    </row>
    <row r="14" spans="1:18" s="97" customFormat="1" ht="15" x14ac:dyDescent="0.25">
      <c r="A14" s="101"/>
      <c r="B14" s="131" t="s">
        <v>217</v>
      </c>
      <c r="C14" s="332">
        <f t="shared" ref="C14:Q14" si="7">SUM(C10:C13)</f>
        <v>648.01550999999995</v>
      </c>
      <c r="D14" s="332">
        <f t="shared" si="7"/>
        <v>157.65100440000001</v>
      </c>
      <c r="E14" s="332">
        <f t="shared" si="7"/>
        <v>451.89724860000001</v>
      </c>
      <c r="F14" s="332">
        <f t="shared" si="7"/>
        <v>0</v>
      </c>
      <c r="G14" s="332">
        <f t="shared" si="7"/>
        <v>-0.2617352</v>
      </c>
      <c r="H14" s="332">
        <f t="shared" si="7"/>
        <v>-0.35775040000000002</v>
      </c>
      <c r="I14" s="332">
        <f t="shared" si="7"/>
        <v>0</v>
      </c>
      <c r="J14" s="332">
        <f t="shared" si="7"/>
        <v>34.600798099999999</v>
      </c>
      <c r="K14" s="332">
        <f t="shared" si="7"/>
        <v>643.5295655000001</v>
      </c>
      <c r="L14" s="332">
        <f t="shared" si="7"/>
        <v>18.896595500231498</v>
      </c>
      <c r="M14" s="332">
        <f t="shared" si="7"/>
        <v>5.698324387185</v>
      </c>
      <c r="N14" s="332">
        <f t="shared" si="7"/>
        <v>34.421874640543983</v>
      </c>
      <c r="O14" s="332">
        <f t="shared" si="7"/>
        <v>12.383341580625004</v>
      </c>
      <c r="P14" s="332">
        <f t="shared" si="7"/>
        <v>642.31718561281502</v>
      </c>
      <c r="Q14" s="332">
        <f t="shared" si="7"/>
        <v>665.56809855991901</v>
      </c>
      <c r="R14" s="332">
        <f>AVERAGE(R10:R12)</f>
        <v>6.5776901983554241</v>
      </c>
    </row>
    <row r="15" spans="1:18" ht="15" x14ac:dyDescent="0.25">
      <c r="A15" s="52"/>
      <c r="B15" s="131"/>
      <c r="C15" s="331"/>
      <c r="D15" s="331"/>
      <c r="E15" s="331"/>
      <c r="F15" s="331"/>
      <c r="G15" s="331"/>
      <c r="H15" s="331"/>
      <c r="I15" s="331"/>
      <c r="J15" s="331"/>
      <c r="K15" s="331"/>
      <c r="L15" s="331"/>
      <c r="M15" s="331"/>
      <c r="N15" s="331"/>
      <c r="O15" s="331"/>
      <c r="P15" s="331"/>
      <c r="Q15" s="331"/>
      <c r="R15" s="331"/>
    </row>
    <row r="16" spans="1:18" x14ac:dyDescent="0.25">
      <c r="A16" s="5">
        <v>1</v>
      </c>
      <c r="B16" s="28" t="s">
        <v>244</v>
      </c>
      <c r="C16" s="331">
        <v>7.0467180000000003</v>
      </c>
      <c r="D16" s="331">
        <v>0</v>
      </c>
      <c r="E16" s="331">
        <v>4.953842754000001</v>
      </c>
      <c r="F16" s="331">
        <v>0</v>
      </c>
      <c r="G16" s="331">
        <v>0</v>
      </c>
      <c r="H16" s="331">
        <v>0</v>
      </c>
      <c r="I16" s="331">
        <v>0</v>
      </c>
      <c r="J16" s="331">
        <v>0</v>
      </c>
      <c r="K16" s="331">
        <f>SUM(D16:J16)</f>
        <v>4.953842754000001</v>
      </c>
      <c r="L16" s="331">
        <f t="shared" si="1"/>
        <v>7.0300000000000011</v>
      </c>
      <c r="M16" s="331">
        <f>C16*$M$5</f>
        <v>6.1965314732999995E-2</v>
      </c>
      <c r="N16" s="331">
        <v>0</v>
      </c>
      <c r="O16" s="331">
        <v>9.9076899999999996E-2</v>
      </c>
      <c r="P16" s="331">
        <f>C16-M16</f>
        <v>6.9847526852669999</v>
      </c>
      <c r="Q16" s="331">
        <f t="shared" ref="Q16" si="8">K16+N16-O16</f>
        <v>4.8547658540000009</v>
      </c>
      <c r="R16" s="331">
        <f t="shared" ref="R16:R17" si="9">Q16/P16*10</f>
        <v>6.9505193279644697</v>
      </c>
    </row>
    <row r="17" spans="1:18" s="97" customFormat="1" ht="30" x14ac:dyDescent="0.25">
      <c r="A17" s="95"/>
      <c r="B17" s="108" t="s">
        <v>421</v>
      </c>
      <c r="C17" s="332">
        <f t="shared" ref="C17:J17" si="10">SUM(C16)</f>
        <v>7.0467180000000003</v>
      </c>
      <c r="D17" s="332">
        <f t="shared" si="10"/>
        <v>0</v>
      </c>
      <c r="E17" s="332">
        <f t="shared" si="10"/>
        <v>4.953842754000001</v>
      </c>
      <c r="F17" s="332">
        <f t="shared" si="10"/>
        <v>0</v>
      </c>
      <c r="G17" s="332">
        <f t="shared" si="10"/>
        <v>0</v>
      </c>
      <c r="H17" s="332">
        <f t="shared" si="10"/>
        <v>0</v>
      </c>
      <c r="I17" s="332">
        <f t="shared" si="10"/>
        <v>0</v>
      </c>
      <c r="J17" s="332">
        <f t="shared" si="10"/>
        <v>0</v>
      </c>
      <c r="K17" s="332">
        <f t="shared" ref="K17:K22" si="11">SUM(D17:J17)</f>
        <v>4.953842754000001</v>
      </c>
      <c r="L17" s="332">
        <f t="shared" si="1"/>
        <v>7.0300000000000011</v>
      </c>
      <c r="M17" s="332">
        <f t="shared" ref="M17:Q17" si="12">SUM(M16)</f>
        <v>6.1965314732999995E-2</v>
      </c>
      <c r="N17" s="332">
        <f t="shared" ref="N17" si="13">D17*$N$3</f>
        <v>0</v>
      </c>
      <c r="O17" s="332">
        <f t="shared" si="12"/>
        <v>9.9076899999999996E-2</v>
      </c>
      <c r="P17" s="332">
        <f>C17-M17</f>
        <v>6.9847526852669999</v>
      </c>
      <c r="Q17" s="332">
        <f t="shared" si="12"/>
        <v>4.8547658540000009</v>
      </c>
      <c r="R17" s="332">
        <f t="shared" si="9"/>
        <v>6.9505193279644697</v>
      </c>
    </row>
    <row r="18" spans="1:18" x14ac:dyDescent="0.25">
      <c r="A18" s="5"/>
      <c r="B18" s="28"/>
      <c r="C18" s="331"/>
      <c r="D18" s="331"/>
      <c r="E18" s="331"/>
      <c r="F18" s="331"/>
      <c r="G18" s="331"/>
      <c r="H18" s="331"/>
      <c r="I18" s="331"/>
      <c r="J18" s="331"/>
      <c r="K18" s="331"/>
      <c r="L18" s="331"/>
      <c r="M18" s="331"/>
      <c r="N18" s="331"/>
      <c r="O18" s="331"/>
      <c r="P18" s="331"/>
      <c r="Q18" s="331"/>
      <c r="R18" s="331"/>
    </row>
    <row r="19" spans="1:18" x14ac:dyDescent="0.25">
      <c r="A19" s="5" t="s">
        <v>214</v>
      </c>
      <c r="B19" s="28" t="s">
        <v>798</v>
      </c>
      <c r="C19" s="331">
        <v>412.72058000000004</v>
      </c>
      <c r="D19" s="331">
        <v>81.3042607</v>
      </c>
      <c r="E19" s="331">
        <v>81.718674839999991</v>
      </c>
      <c r="F19" s="331">
        <v>0</v>
      </c>
      <c r="G19" s="331">
        <v>0</v>
      </c>
      <c r="H19" s="331">
        <v>0</v>
      </c>
      <c r="I19" s="331">
        <v>0</v>
      </c>
      <c r="J19" s="331">
        <v>0.1496508200000003</v>
      </c>
      <c r="K19" s="117">
        <f t="shared" si="11"/>
        <v>163.17258636</v>
      </c>
      <c r="L19" s="331">
        <f>(K19/C19)*10</f>
        <v>3.9535849256656883</v>
      </c>
      <c r="M19" s="331">
        <f>(C19*$M$4)+((C19*(1-$M$4))*$M$5)</f>
        <v>16.720180710782643</v>
      </c>
      <c r="N19" s="331">
        <v>30.818698300000001</v>
      </c>
      <c r="O19" s="331">
        <v>3.2634517272000001</v>
      </c>
      <c r="P19" s="331">
        <f t="shared" ref="P19" si="14">C19-M19</f>
        <v>396.0003992892174</v>
      </c>
      <c r="Q19" s="331">
        <f t="shared" ref="Q19:Q22" si="15">K19+N19-O19</f>
        <v>190.7278329328</v>
      </c>
      <c r="R19" s="331">
        <f>(Q19/P19)*10</f>
        <v>4.8163545611352436</v>
      </c>
    </row>
    <row r="20" spans="1:18" x14ac:dyDescent="0.25">
      <c r="A20" s="5">
        <v>2</v>
      </c>
      <c r="B20" s="28" t="s">
        <v>602</v>
      </c>
      <c r="C20" s="331">
        <v>80.79340000000002</v>
      </c>
      <c r="D20" s="331">
        <v>0</v>
      </c>
      <c r="E20" s="331">
        <v>30.1436362</v>
      </c>
      <c r="F20" s="331">
        <v>0</v>
      </c>
      <c r="G20" s="331">
        <v>0</v>
      </c>
      <c r="H20" s="331">
        <v>0</v>
      </c>
      <c r="I20" s="331">
        <v>0</v>
      </c>
      <c r="J20" s="331">
        <v>0</v>
      </c>
      <c r="K20" s="331">
        <f t="shared" si="11"/>
        <v>30.1436362</v>
      </c>
      <c r="L20" s="331">
        <f t="shared" ref="L20:L22" si="16">(K20/C20)*10</f>
        <v>3.7309528006000479</v>
      </c>
      <c r="M20" s="331">
        <f t="shared" ref="M20:M25" si="17">C20*$M$5</f>
        <v>0.71045676290000015</v>
      </c>
      <c r="N20" s="331">
        <v>2.2834085000000002</v>
      </c>
      <c r="O20" s="331">
        <v>0.60287272400000003</v>
      </c>
      <c r="P20" s="331">
        <f t="shared" ref="P20:P22" si="18">C20-M20</f>
        <v>80.082943237100025</v>
      </c>
      <c r="Q20" s="331">
        <f t="shared" si="15"/>
        <v>31.824171975999995</v>
      </c>
      <c r="R20" s="331">
        <f t="shared" ref="R20:R22" si="19">(Q20/P20)*10</f>
        <v>3.9739013939308876</v>
      </c>
    </row>
    <row r="21" spans="1:18" x14ac:dyDescent="0.25">
      <c r="A21" s="5">
        <v>3</v>
      </c>
      <c r="B21" s="28" t="s">
        <v>603</v>
      </c>
      <c r="C21" s="331">
        <v>9.2996999999999996</v>
      </c>
      <c r="D21" s="331">
        <v>0</v>
      </c>
      <c r="E21" s="331">
        <v>3.8954262000000002</v>
      </c>
      <c r="F21" s="331">
        <v>0</v>
      </c>
      <c r="G21" s="331">
        <v>0</v>
      </c>
      <c r="H21" s="331">
        <v>0</v>
      </c>
      <c r="I21" s="331">
        <v>0</v>
      </c>
      <c r="J21" s="331">
        <v>0</v>
      </c>
      <c r="K21" s="331">
        <f>SUM(D21:J21)</f>
        <v>3.8954262000000002</v>
      </c>
      <c r="L21" s="331">
        <f>(K21/C21)*10</f>
        <v>4.1887654440465827</v>
      </c>
      <c r="M21" s="331">
        <f t="shared" si="17"/>
        <v>8.1776911949999989E-2</v>
      </c>
      <c r="N21" s="331">
        <v>9.5260899999999996E-2</v>
      </c>
      <c r="O21" s="331">
        <v>7.7908524000000007E-2</v>
      </c>
      <c r="P21" s="331">
        <f>C21-M21</f>
        <v>9.21792308805</v>
      </c>
      <c r="Q21" s="331">
        <f>K21+N21-O21</f>
        <v>3.912778576</v>
      </c>
      <c r="R21" s="331">
        <f>(Q21/P21)*10</f>
        <v>4.2447507303163299</v>
      </c>
    </row>
    <row r="22" spans="1:18" x14ac:dyDescent="0.25">
      <c r="A22" s="5">
        <v>4</v>
      </c>
      <c r="B22" s="28" t="s">
        <v>800</v>
      </c>
      <c r="C22" s="331">
        <v>30.821940000000001</v>
      </c>
      <c r="D22" s="331">
        <v>0</v>
      </c>
      <c r="E22" s="331">
        <v>10.571925419999999</v>
      </c>
      <c r="F22" s="331">
        <v>0</v>
      </c>
      <c r="G22" s="331">
        <v>0</v>
      </c>
      <c r="H22" s="331">
        <v>0</v>
      </c>
      <c r="I22" s="331">
        <v>0</v>
      </c>
      <c r="J22" s="331">
        <v>0</v>
      </c>
      <c r="K22" s="331">
        <f t="shared" si="11"/>
        <v>10.571925419999999</v>
      </c>
      <c r="L22" s="331">
        <f t="shared" si="16"/>
        <v>3.4299999999999997</v>
      </c>
      <c r="M22" s="331">
        <f t="shared" si="17"/>
        <v>0.27103272939</v>
      </c>
      <c r="N22" s="331">
        <v>1.0310539000000001</v>
      </c>
      <c r="O22" s="331">
        <v>0.2114385084</v>
      </c>
      <c r="P22" s="331">
        <f t="shared" si="18"/>
        <v>30.550907270610001</v>
      </c>
      <c r="Q22" s="331">
        <f t="shared" si="15"/>
        <v>11.391540811599999</v>
      </c>
      <c r="R22" s="331">
        <f t="shared" si="19"/>
        <v>3.7287078615038944</v>
      </c>
    </row>
    <row r="23" spans="1:18" x14ac:dyDescent="0.25">
      <c r="A23" s="5">
        <v>5</v>
      </c>
      <c r="B23" s="28" t="s">
        <v>799</v>
      </c>
      <c r="C23" s="331">
        <v>31.296659999999996</v>
      </c>
      <c r="D23" s="331">
        <v>0</v>
      </c>
      <c r="E23" s="331">
        <v>10.852399179999999</v>
      </c>
      <c r="F23" s="331">
        <v>0</v>
      </c>
      <c r="G23" s="331">
        <v>0</v>
      </c>
      <c r="H23" s="331">
        <v>0</v>
      </c>
      <c r="I23" s="331">
        <v>0</v>
      </c>
      <c r="J23" s="331">
        <v>0</v>
      </c>
      <c r="K23" s="331">
        <f t="shared" ref="K23:K25" si="20">SUM(D23:J23)</f>
        <v>10.852399179999999</v>
      </c>
      <c r="L23" s="331">
        <f t="shared" ref="L23:L25" si="21">(K23/C23)*10</f>
        <v>3.4675902093066799</v>
      </c>
      <c r="M23" s="331">
        <f t="shared" si="17"/>
        <v>0.27520717970999992</v>
      </c>
      <c r="N23" s="331">
        <v>1.0406884000000001</v>
      </c>
      <c r="O23" s="331">
        <v>0.21704798359999999</v>
      </c>
      <c r="P23" s="331">
        <f t="shared" ref="P23:P25" si="22">C23-M23</f>
        <v>31.021452820289994</v>
      </c>
      <c r="Q23" s="331">
        <f t="shared" ref="Q23:Q25" si="23">K23+N23-O23</f>
        <v>11.676039596399999</v>
      </c>
      <c r="R23" s="331">
        <f t="shared" ref="R23:R25" si="24">(Q23/P23)*10</f>
        <v>3.7638596954308761</v>
      </c>
    </row>
    <row r="24" spans="1:18" x14ac:dyDescent="0.25">
      <c r="A24" s="5">
        <v>6</v>
      </c>
      <c r="B24" s="28" t="s">
        <v>604</v>
      </c>
      <c r="C24" s="331">
        <v>3.4817999999999998</v>
      </c>
      <c r="D24" s="331">
        <v>0</v>
      </c>
      <c r="E24" s="331">
        <v>1.1942573999999999</v>
      </c>
      <c r="F24" s="331">
        <v>0</v>
      </c>
      <c r="G24" s="331">
        <v>0</v>
      </c>
      <c r="H24" s="331">
        <v>0</v>
      </c>
      <c r="I24" s="331">
        <v>0</v>
      </c>
      <c r="J24" s="331">
        <v>0</v>
      </c>
      <c r="K24" s="331">
        <f t="shared" si="20"/>
        <v>1.1942573999999999</v>
      </c>
      <c r="L24" s="331">
        <f t="shared" si="21"/>
        <v>3.4299999999999997</v>
      </c>
      <c r="M24" s="331">
        <f t="shared" si="17"/>
        <v>3.0617208299999997E-2</v>
      </c>
      <c r="N24" s="331">
        <v>0.1137348</v>
      </c>
      <c r="O24" s="331">
        <v>2.3885147999999998E-2</v>
      </c>
      <c r="P24" s="331">
        <f t="shared" si="22"/>
        <v>3.4511827917</v>
      </c>
      <c r="Q24" s="331">
        <f t="shared" si="23"/>
        <v>1.284107052</v>
      </c>
      <c r="R24" s="331">
        <f t="shared" si="24"/>
        <v>3.7207738027908643</v>
      </c>
    </row>
    <row r="25" spans="1:18" x14ac:dyDescent="0.25">
      <c r="A25" s="5">
        <v>7</v>
      </c>
      <c r="B25" s="28" t="s">
        <v>801</v>
      </c>
      <c r="C25" s="331">
        <v>10.960599999999999</v>
      </c>
      <c r="D25" s="331">
        <v>0</v>
      </c>
      <c r="E25" s="331">
        <v>2.9812832000000005</v>
      </c>
      <c r="F25" s="331">
        <v>0</v>
      </c>
      <c r="G25" s="331">
        <v>0</v>
      </c>
      <c r="H25" s="331">
        <v>0</v>
      </c>
      <c r="I25" s="331">
        <v>0</v>
      </c>
      <c r="J25" s="331">
        <v>0</v>
      </c>
      <c r="K25" s="331">
        <f t="shared" si="20"/>
        <v>2.9812832000000005</v>
      </c>
      <c r="L25" s="331">
        <f t="shared" si="21"/>
        <v>2.7200000000000006</v>
      </c>
      <c r="M25" s="331">
        <f t="shared" si="17"/>
        <v>9.6382036099999985E-2</v>
      </c>
      <c r="N25" s="331">
        <v>0.36090100000000003</v>
      </c>
      <c r="O25" s="331">
        <v>5.9625664000000009E-2</v>
      </c>
      <c r="P25" s="331">
        <f t="shared" si="22"/>
        <v>10.8642179639</v>
      </c>
      <c r="Q25" s="331">
        <f t="shared" si="23"/>
        <v>3.2825585360000007</v>
      </c>
      <c r="R25" s="331">
        <f t="shared" si="24"/>
        <v>3.0214402425534908</v>
      </c>
    </row>
    <row r="26" spans="1:18" x14ac:dyDescent="0.25">
      <c r="A26" s="5">
        <v>8</v>
      </c>
      <c r="B26" s="28" t="s">
        <v>605</v>
      </c>
      <c r="C26" s="331">
        <v>72.038999999999987</v>
      </c>
      <c r="D26" s="331">
        <v>0</v>
      </c>
      <c r="E26" s="331">
        <v>33.570174000000002</v>
      </c>
      <c r="F26" s="331">
        <v>0</v>
      </c>
      <c r="G26" s="331">
        <v>0</v>
      </c>
      <c r="H26" s="331">
        <v>0</v>
      </c>
      <c r="I26" s="331">
        <v>0</v>
      </c>
      <c r="J26" s="331">
        <v>0</v>
      </c>
      <c r="K26" s="331">
        <f>SUM(D26:J26)</f>
        <v>33.570174000000002</v>
      </c>
      <c r="L26" s="331">
        <f>(K26/C26)*10</f>
        <v>4.660000000000001</v>
      </c>
      <c r="M26" s="331">
        <f>(C26*$M$4)+((C26*(1-$M$4))*$M$5)</f>
        <v>2.9184517482119996</v>
      </c>
      <c r="N26" s="331">
        <v>2.2944743999999999</v>
      </c>
      <c r="O26" s="331">
        <v>0.67140348000000005</v>
      </c>
      <c r="P26" s="331">
        <f>C26-M26</f>
        <v>69.120548251787994</v>
      </c>
      <c r="Q26" s="331">
        <f>K26+N26-O26</f>
        <v>35.193244919999998</v>
      </c>
      <c r="R26" s="331">
        <f>(Q26/P26)*10</f>
        <v>5.0915749093598404</v>
      </c>
    </row>
    <row r="27" spans="1:18" s="97" customFormat="1" ht="15" x14ac:dyDescent="0.25">
      <c r="A27" s="101"/>
      <c r="B27" s="131" t="s">
        <v>249</v>
      </c>
      <c r="C27" s="332">
        <f>SUM(C19:C26)</f>
        <v>651.41368</v>
      </c>
      <c r="D27" s="332">
        <f t="shared" ref="D27:Q27" si="25">SUM(D19:D26)</f>
        <v>81.3042607</v>
      </c>
      <c r="E27" s="332">
        <f t="shared" si="25"/>
        <v>174.92777644</v>
      </c>
      <c r="F27" s="332">
        <f t="shared" si="25"/>
        <v>0</v>
      </c>
      <c r="G27" s="332">
        <f t="shared" si="25"/>
        <v>0</v>
      </c>
      <c r="H27" s="332">
        <f t="shared" si="25"/>
        <v>0</v>
      </c>
      <c r="I27" s="332">
        <f t="shared" si="25"/>
        <v>0</v>
      </c>
      <c r="J27" s="332">
        <f t="shared" si="25"/>
        <v>0.1496508200000003</v>
      </c>
      <c r="K27" s="332">
        <f t="shared" si="25"/>
        <v>256.38168796000002</v>
      </c>
      <c r="L27" s="332">
        <f t="shared" si="25"/>
        <v>29.580893379618995</v>
      </c>
      <c r="M27" s="332">
        <f t="shared" si="25"/>
        <v>21.104105287344648</v>
      </c>
      <c r="N27" s="332">
        <f t="shared" si="25"/>
        <v>38.038220200000005</v>
      </c>
      <c r="O27" s="332">
        <f t="shared" si="25"/>
        <v>5.1276337592000001</v>
      </c>
      <c r="P27" s="332">
        <f t="shared" si="25"/>
        <v>630.30957471265549</v>
      </c>
      <c r="Q27" s="332">
        <f t="shared" si="25"/>
        <v>289.29227440080001</v>
      </c>
      <c r="R27" s="332">
        <f>AVERAGE(R19:R26)</f>
        <v>4.0451703996276782</v>
      </c>
    </row>
    <row r="28" spans="1:18" x14ac:dyDescent="0.25">
      <c r="A28" s="5"/>
      <c r="B28" s="28"/>
      <c r="C28" s="331"/>
      <c r="D28" s="331"/>
      <c r="E28" s="331"/>
      <c r="F28" s="331"/>
      <c r="G28" s="331"/>
      <c r="H28" s="331"/>
      <c r="I28" s="331"/>
      <c r="J28" s="331"/>
      <c r="K28" s="331"/>
      <c r="L28" s="331"/>
      <c r="M28" s="331"/>
      <c r="N28" s="331"/>
      <c r="O28" s="331"/>
      <c r="P28" s="331"/>
      <c r="Q28" s="331"/>
      <c r="R28" s="331"/>
    </row>
    <row r="29" spans="1:18" ht="15" x14ac:dyDescent="0.25">
      <c r="A29" s="5" t="s">
        <v>214</v>
      </c>
      <c r="B29" s="108" t="s">
        <v>247</v>
      </c>
      <c r="C29" s="332">
        <f>SUM(C30:C31)</f>
        <v>105.4459425</v>
      </c>
      <c r="D29" s="332">
        <v>0</v>
      </c>
      <c r="E29" s="332">
        <f>SUM(E30:E31)</f>
        <v>57.030509276000004</v>
      </c>
      <c r="F29" s="332">
        <f t="shared" ref="F29:K29" si="26">SUM(F30:F31)</f>
        <v>0</v>
      </c>
      <c r="G29" s="332">
        <f t="shared" si="26"/>
        <v>0</v>
      </c>
      <c r="H29" s="332">
        <f t="shared" si="26"/>
        <v>0</v>
      </c>
      <c r="I29" s="332">
        <f t="shared" si="26"/>
        <v>0</v>
      </c>
      <c r="J29" s="332">
        <f t="shared" si="26"/>
        <v>0</v>
      </c>
      <c r="K29" s="332">
        <f t="shared" si="26"/>
        <v>57.030509276000004</v>
      </c>
      <c r="L29" s="332">
        <f>(K29/C29)*10</f>
        <v>5.4085067593757818</v>
      </c>
      <c r="M29" s="332">
        <f>(C29*$M$4)+((C29*(1-$M$4))*$M$5)</f>
        <v>4.2718374107217896</v>
      </c>
      <c r="N29" s="332">
        <v>0</v>
      </c>
      <c r="O29" s="332">
        <v>0</v>
      </c>
      <c r="P29" s="332">
        <f t="shared" ref="P29" si="27">C29-M29</f>
        <v>101.17410508927821</v>
      </c>
      <c r="Q29" s="332">
        <f t="shared" ref="Q29:Q32" si="28">K29+N29-O29</f>
        <v>57.030509276000004</v>
      </c>
      <c r="R29" s="332">
        <f t="shared" ref="R29" si="29">(Q29/P29)*10</f>
        <v>5.6368681715222539</v>
      </c>
    </row>
    <row r="30" spans="1:18" x14ac:dyDescent="0.25">
      <c r="A30" s="154" t="s">
        <v>804</v>
      </c>
      <c r="B30" s="28" t="s">
        <v>805</v>
      </c>
      <c r="C30" s="331">
        <v>64.253440000000012</v>
      </c>
      <c r="D30" s="331">
        <v>0</v>
      </c>
      <c r="E30" s="331">
        <v>35.959676477999999</v>
      </c>
      <c r="F30" s="331">
        <v>0</v>
      </c>
      <c r="G30" s="331">
        <v>0</v>
      </c>
      <c r="H30" s="331">
        <v>0</v>
      </c>
      <c r="I30" s="331">
        <v>0</v>
      </c>
      <c r="J30" s="331">
        <v>0</v>
      </c>
      <c r="K30" s="333">
        <f t="shared" ref="K30:K31" si="30">SUM(D30:J30)</f>
        <v>35.959676477999999</v>
      </c>
      <c r="L30" s="331">
        <f t="shared" ref="L30:L31" si="31">(K30/C30)*10</f>
        <v>5.5965371625239033</v>
      </c>
      <c r="M30" s="331">
        <f t="shared" ref="M30:M31" si="32">(C30*$M$4)+((C30*(1-$M$4))*$M$5)</f>
        <v>2.6030423006515204</v>
      </c>
      <c r="N30" s="331">
        <v>0</v>
      </c>
      <c r="O30" s="331">
        <v>0</v>
      </c>
      <c r="P30" s="331">
        <f t="shared" ref="P30:P31" si="33">C30-M30</f>
        <v>61.650397699348488</v>
      </c>
      <c r="Q30" s="331">
        <f t="shared" ref="Q30:Q31" si="34">K30+N30-O30</f>
        <v>35.959676477999999</v>
      </c>
      <c r="R30" s="331">
        <f t="shared" ref="R30:R31" si="35">(Q30/P30)*10</f>
        <v>5.8328377139374101</v>
      </c>
    </row>
    <row r="31" spans="1:18" x14ac:dyDescent="0.25">
      <c r="A31" s="154" t="s">
        <v>440</v>
      </c>
      <c r="B31" s="28" t="s">
        <v>806</v>
      </c>
      <c r="C31" s="331">
        <v>41.192502499999996</v>
      </c>
      <c r="D31" s="331">
        <v>0</v>
      </c>
      <c r="E31" s="331">
        <v>21.070832798000001</v>
      </c>
      <c r="F31" s="331">
        <v>0</v>
      </c>
      <c r="G31" s="331">
        <v>0</v>
      </c>
      <c r="H31" s="331">
        <v>0</v>
      </c>
      <c r="I31" s="331">
        <v>0</v>
      </c>
      <c r="J31" s="331">
        <v>0</v>
      </c>
      <c r="K31" s="333">
        <f t="shared" si="30"/>
        <v>21.070832798000001</v>
      </c>
      <c r="L31" s="331">
        <f t="shared" si="31"/>
        <v>5.1152106619402415</v>
      </c>
      <c r="M31" s="331">
        <f t="shared" si="32"/>
        <v>1.66879511007027</v>
      </c>
      <c r="N31" s="331">
        <v>0</v>
      </c>
      <c r="O31" s="331">
        <v>0</v>
      </c>
      <c r="P31" s="331">
        <f t="shared" si="33"/>
        <v>39.523707389929726</v>
      </c>
      <c r="Q31" s="331">
        <f t="shared" si="34"/>
        <v>21.070832798000001</v>
      </c>
      <c r="R31" s="331">
        <f t="shared" si="35"/>
        <v>5.3311883397276274</v>
      </c>
    </row>
    <row r="32" spans="1:18" x14ac:dyDescent="0.25">
      <c r="A32" s="5" t="s">
        <v>215</v>
      </c>
      <c r="B32" s="28" t="s">
        <v>248</v>
      </c>
      <c r="C32" s="331">
        <v>0</v>
      </c>
      <c r="D32" s="331">
        <v>0</v>
      </c>
      <c r="E32" s="331">
        <v>0</v>
      </c>
      <c r="F32" s="331">
        <v>0</v>
      </c>
      <c r="G32" s="331">
        <v>0</v>
      </c>
      <c r="H32" s="331">
        <v>0</v>
      </c>
      <c r="I32" s="331">
        <v>0</v>
      </c>
      <c r="J32" s="331">
        <v>0</v>
      </c>
      <c r="K32" s="331">
        <v>0</v>
      </c>
      <c r="L32" s="331">
        <v>0</v>
      </c>
      <c r="M32" s="331">
        <f>C32*$M$5</f>
        <v>0</v>
      </c>
      <c r="N32" s="331">
        <v>0</v>
      </c>
      <c r="O32" s="331">
        <v>0</v>
      </c>
      <c r="P32" s="331">
        <v>0</v>
      </c>
      <c r="Q32" s="331">
        <f t="shared" si="28"/>
        <v>0</v>
      </c>
      <c r="R32" s="331">
        <v>0</v>
      </c>
    </row>
    <row r="33" spans="1:18" s="110" customFormat="1" ht="30" x14ac:dyDescent="0.25">
      <c r="A33" s="113"/>
      <c r="B33" s="133" t="s">
        <v>250</v>
      </c>
      <c r="C33" s="332">
        <f>C29+C32</f>
        <v>105.4459425</v>
      </c>
      <c r="D33" s="332">
        <f t="shared" ref="D33:Q33" si="36">D29+D32</f>
        <v>0</v>
      </c>
      <c r="E33" s="332">
        <f t="shared" si="36"/>
        <v>57.030509276000004</v>
      </c>
      <c r="F33" s="332">
        <f t="shared" si="36"/>
        <v>0</v>
      </c>
      <c r="G33" s="332">
        <f t="shared" si="36"/>
        <v>0</v>
      </c>
      <c r="H33" s="332">
        <f t="shared" si="36"/>
        <v>0</v>
      </c>
      <c r="I33" s="332">
        <f t="shared" si="36"/>
        <v>0</v>
      </c>
      <c r="J33" s="332">
        <f t="shared" si="36"/>
        <v>0</v>
      </c>
      <c r="K33" s="332">
        <f t="shared" si="36"/>
        <v>57.030509276000004</v>
      </c>
      <c r="L33" s="332">
        <f t="shared" si="36"/>
        <v>5.4085067593757818</v>
      </c>
      <c r="M33" s="332">
        <f t="shared" si="36"/>
        <v>4.2718374107217896</v>
      </c>
      <c r="N33" s="332">
        <f>D33*$M$5</f>
        <v>0</v>
      </c>
      <c r="O33" s="332">
        <f t="shared" si="36"/>
        <v>0</v>
      </c>
      <c r="P33" s="332">
        <f t="shared" ref="P33" si="37">C33-M33</f>
        <v>101.17410508927821</v>
      </c>
      <c r="Q33" s="332">
        <f t="shared" si="36"/>
        <v>57.030509276000004</v>
      </c>
      <c r="R33" s="332">
        <f t="shared" ref="R33" si="38">Q33/P33*10</f>
        <v>5.6368681715222539</v>
      </c>
    </row>
    <row r="34" spans="1:18" ht="15" x14ac:dyDescent="0.25">
      <c r="A34" s="52"/>
      <c r="B34" s="131"/>
      <c r="C34" s="331"/>
      <c r="D34" s="331"/>
      <c r="E34" s="331"/>
      <c r="F34" s="331"/>
      <c r="G34" s="331"/>
      <c r="H34" s="331"/>
      <c r="I34" s="331"/>
      <c r="J34" s="331"/>
      <c r="K34" s="331"/>
      <c r="L34" s="331"/>
      <c r="M34" s="331"/>
      <c r="N34" s="331"/>
      <c r="O34" s="331"/>
      <c r="P34" s="331"/>
      <c r="Q34" s="331"/>
      <c r="R34" s="331"/>
    </row>
    <row r="35" spans="1:18" x14ac:dyDescent="0.25">
      <c r="A35" s="5">
        <v>1</v>
      </c>
      <c r="B35" s="28" t="s">
        <v>802</v>
      </c>
      <c r="C35" s="331">
        <v>0.96908230500000003</v>
      </c>
      <c r="D35" s="331">
        <v>0</v>
      </c>
      <c r="E35" s="331">
        <v>0</v>
      </c>
      <c r="F35" s="331">
        <v>0</v>
      </c>
      <c r="G35" s="331">
        <v>0</v>
      </c>
      <c r="H35" s="331">
        <v>0</v>
      </c>
      <c r="I35" s="331">
        <v>0</v>
      </c>
      <c r="J35" s="331">
        <v>0</v>
      </c>
      <c r="K35" s="331">
        <f>SUM(E35:J35)</f>
        <v>0</v>
      </c>
      <c r="L35" s="331">
        <v>0</v>
      </c>
      <c r="M35" s="331">
        <v>0</v>
      </c>
      <c r="N35" s="331">
        <v>0</v>
      </c>
      <c r="O35" s="331">
        <v>0</v>
      </c>
      <c r="P35" s="331">
        <v>0</v>
      </c>
      <c r="Q35" s="331">
        <f t="shared" ref="Q35" si="39">K35+N35-O35</f>
        <v>0</v>
      </c>
      <c r="R35" s="331">
        <v>0</v>
      </c>
    </row>
    <row r="36" spans="1:18" x14ac:dyDescent="0.25">
      <c r="A36" s="5">
        <v>2</v>
      </c>
      <c r="B36" s="28" t="s">
        <v>803</v>
      </c>
      <c r="C36" s="331">
        <v>21.561475000000002</v>
      </c>
      <c r="D36" s="331">
        <v>0</v>
      </c>
      <c r="E36" s="331">
        <v>10.328964307</v>
      </c>
      <c r="F36" s="331">
        <v>0</v>
      </c>
      <c r="G36" s="331">
        <v>0</v>
      </c>
      <c r="H36" s="331">
        <v>0</v>
      </c>
      <c r="I36" s="331">
        <v>0</v>
      </c>
      <c r="J36" s="331">
        <v>0</v>
      </c>
      <c r="K36" s="331">
        <f>SUM(E36:J36)</f>
        <v>10.328964307</v>
      </c>
      <c r="L36" s="331">
        <f>K36/C36*10</f>
        <v>4.7904720372794527</v>
      </c>
      <c r="M36" s="331">
        <v>0</v>
      </c>
      <c r="N36" s="331">
        <v>0</v>
      </c>
      <c r="O36" s="331">
        <v>0</v>
      </c>
      <c r="P36" s="331">
        <f t="shared" ref="P36" si="40">C36-M36</f>
        <v>21.561475000000002</v>
      </c>
      <c r="Q36" s="331">
        <f t="shared" ref="Q36" si="41">K36+N36-O36</f>
        <v>10.328964307</v>
      </c>
      <c r="R36" s="331">
        <f t="shared" ref="R36" si="42">(Q36/P36)*10</f>
        <v>4.7904720372794527</v>
      </c>
    </row>
    <row r="37" spans="1:18" x14ac:dyDescent="0.25">
      <c r="A37" s="5">
        <v>3</v>
      </c>
      <c r="B37" s="28" t="s">
        <v>807</v>
      </c>
      <c r="C37" s="331">
        <v>0.93187500000000001</v>
      </c>
      <c r="D37" s="331">
        <v>0</v>
      </c>
      <c r="E37" s="331">
        <v>0.43141758799999996</v>
      </c>
      <c r="F37" s="331">
        <v>0</v>
      </c>
      <c r="G37" s="331">
        <v>0</v>
      </c>
      <c r="H37" s="331">
        <v>0</v>
      </c>
      <c r="I37" s="331">
        <v>0</v>
      </c>
      <c r="J37" s="331">
        <v>0</v>
      </c>
      <c r="K37" s="331">
        <f>SUM(E37:J37)</f>
        <v>0.43141758799999996</v>
      </c>
      <c r="L37" s="331">
        <f>K37/C37*10</f>
        <v>4.6295649953051639</v>
      </c>
      <c r="M37" s="331">
        <v>0</v>
      </c>
      <c r="N37" s="331">
        <v>0</v>
      </c>
      <c r="O37" s="331">
        <v>0</v>
      </c>
      <c r="P37" s="331">
        <f t="shared" ref="P37" si="43">C37-M37</f>
        <v>0.93187500000000001</v>
      </c>
      <c r="Q37" s="331">
        <f t="shared" ref="Q37" si="44">K37+N37-O37</f>
        <v>0.43141758799999996</v>
      </c>
      <c r="R37" s="331">
        <f t="shared" ref="R37" si="45">(Q37/P37)*10</f>
        <v>4.6295649953051639</v>
      </c>
    </row>
    <row r="38" spans="1:18" s="97" customFormat="1" ht="30" x14ac:dyDescent="0.25">
      <c r="A38" s="95"/>
      <c r="B38" s="108" t="s">
        <v>251</v>
      </c>
      <c r="C38" s="332">
        <f t="shared" ref="C38:O38" si="46">SUM(C35:C37)</f>
        <v>23.462432305000004</v>
      </c>
      <c r="D38" s="332">
        <f t="shared" si="46"/>
        <v>0</v>
      </c>
      <c r="E38" s="332">
        <f t="shared" si="46"/>
        <v>10.760381895</v>
      </c>
      <c r="F38" s="332">
        <f t="shared" si="46"/>
        <v>0</v>
      </c>
      <c r="G38" s="332">
        <f t="shared" si="46"/>
        <v>0</v>
      </c>
      <c r="H38" s="332">
        <f t="shared" si="46"/>
        <v>0</v>
      </c>
      <c r="I38" s="332">
        <f t="shared" si="46"/>
        <v>0</v>
      </c>
      <c r="J38" s="332">
        <f t="shared" si="46"/>
        <v>0</v>
      </c>
      <c r="K38" s="332">
        <f t="shared" si="46"/>
        <v>10.760381895</v>
      </c>
      <c r="L38" s="332">
        <f t="shared" si="46"/>
        <v>9.4200370325846166</v>
      </c>
      <c r="M38" s="332">
        <f t="shared" si="46"/>
        <v>0</v>
      </c>
      <c r="N38" s="332">
        <f t="shared" si="46"/>
        <v>0</v>
      </c>
      <c r="O38" s="332">
        <f t="shared" si="46"/>
        <v>0</v>
      </c>
      <c r="P38" s="332">
        <f>C38-M38</f>
        <v>23.462432305000004</v>
      </c>
      <c r="Q38" s="332">
        <f>K38+N38-O38</f>
        <v>10.760381895</v>
      </c>
      <c r="R38" s="332">
        <f>AVERAGE(R36:R37)</f>
        <v>4.7100185162923083</v>
      </c>
    </row>
    <row r="39" spans="1:18" s="97" customFormat="1" ht="15" x14ac:dyDescent="0.25">
      <c r="A39" s="95"/>
      <c r="B39" s="108"/>
      <c r="C39" s="332"/>
      <c r="D39" s="332"/>
      <c r="E39" s="332"/>
      <c r="F39" s="332"/>
      <c r="G39" s="332"/>
      <c r="H39" s="332"/>
      <c r="I39" s="332"/>
      <c r="J39" s="332"/>
      <c r="K39" s="332"/>
      <c r="L39" s="332"/>
      <c r="M39" s="332"/>
      <c r="N39" s="332"/>
      <c r="O39" s="332"/>
      <c r="P39" s="332"/>
      <c r="Q39" s="332"/>
      <c r="R39" s="332"/>
    </row>
    <row r="40" spans="1:18" s="97" customFormat="1" ht="30" x14ac:dyDescent="0.25">
      <c r="A40" s="101"/>
      <c r="B40" s="131" t="s">
        <v>422</v>
      </c>
      <c r="C40" s="332">
        <v>0</v>
      </c>
      <c r="D40" s="332">
        <v>0</v>
      </c>
      <c r="E40" s="332">
        <v>0</v>
      </c>
      <c r="F40" s="332">
        <v>0</v>
      </c>
      <c r="G40" s="332">
        <v>0</v>
      </c>
      <c r="H40" s="332">
        <v>0</v>
      </c>
      <c r="I40" s="332">
        <v>0</v>
      </c>
      <c r="J40" s="332">
        <v>0</v>
      </c>
      <c r="K40" s="332">
        <f t="shared" ref="K40:K42" si="47">SUM(D40:J40)</f>
        <v>0</v>
      </c>
      <c r="L40" s="332">
        <v>0</v>
      </c>
      <c r="M40" s="332">
        <v>0</v>
      </c>
      <c r="N40" s="332">
        <v>0</v>
      </c>
      <c r="O40" s="332">
        <v>0</v>
      </c>
      <c r="P40" s="332">
        <v>0</v>
      </c>
      <c r="Q40" s="332">
        <f t="shared" ref="Q40" si="48">K40+N40-O40</f>
        <v>0</v>
      </c>
      <c r="R40" s="332">
        <v>0</v>
      </c>
    </row>
    <row r="41" spans="1:18" s="97" customFormat="1" ht="15" x14ac:dyDescent="0.25">
      <c r="A41" s="101"/>
      <c r="B41" s="131"/>
      <c r="C41" s="332"/>
      <c r="D41" s="332"/>
      <c r="E41" s="332"/>
      <c r="F41" s="332"/>
      <c r="G41" s="332"/>
      <c r="H41" s="332"/>
      <c r="I41" s="332"/>
      <c r="J41" s="332"/>
      <c r="K41" s="332"/>
      <c r="L41" s="332"/>
      <c r="M41" s="332"/>
      <c r="N41" s="332"/>
      <c r="O41" s="332"/>
      <c r="P41" s="332"/>
      <c r="Q41" s="332"/>
      <c r="R41" s="332"/>
    </row>
    <row r="42" spans="1:18" s="97" customFormat="1" ht="30" x14ac:dyDescent="0.25">
      <c r="A42" s="101"/>
      <c r="B42" s="131" t="s">
        <v>423</v>
      </c>
      <c r="C42" s="332">
        <v>0</v>
      </c>
      <c r="D42" s="332">
        <v>0</v>
      </c>
      <c r="E42" s="332">
        <v>0</v>
      </c>
      <c r="F42" s="332">
        <v>0</v>
      </c>
      <c r="G42" s="332">
        <v>0</v>
      </c>
      <c r="H42" s="332">
        <v>0</v>
      </c>
      <c r="I42" s="332">
        <v>0</v>
      </c>
      <c r="J42" s="332">
        <v>0</v>
      </c>
      <c r="K42" s="332">
        <f t="shared" si="47"/>
        <v>0</v>
      </c>
      <c r="L42" s="332">
        <v>0</v>
      </c>
      <c r="M42" s="332">
        <v>0</v>
      </c>
      <c r="N42" s="332">
        <v>0</v>
      </c>
      <c r="O42" s="332">
        <v>0</v>
      </c>
      <c r="P42" s="332">
        <v>0</v>
      </c>
      <c r="Q42" s="332">
        <f t="shared" ref="Q42" si="49">K42+N42-O42</f>
        <v>0</v>
      </c>
      <c r="R42" s="332">
        <v>0</v>
      </c>
    </row>
    <row r="43" spans="1:18" s="97" customFormat="1" ht="15" x14ac:dyDescent="0.25">
      <c r="A43" s="101"/>
      <c r="B43" s="131"/>
      <c r="C43" s="332"/>
      <c r="D43" s="332"/>
      <c r="E43" s="332"/>
      <c r="F43" s="332"/>
      <c r="G43" s="332"/>
      <c r="H43" s="332"/>
      <c r="I43" s="332"/>
      <c r="J43" s="332"/>
      <c r="K43" s="332"/>
      <c r="L43" s="332"/>
      <c r="M43" s="332"/>
      <c r="N43" s="332"/>
      <c r="O43" s="332"/>
      <c r="P43" s="332"/>
      <c r="Q43" s="332"/>
      <c r="R43" s="332"/>
    </row>
    <row r="44" spans="1:18" s="97" customFormat="1" ht="15" x14ac:dyDescent="0.25">
      <c r="A44" s="101"/>
      <c r="B44" s="131" t="s">
        <v>424</v>
      </c>
      <c r="C44" s="332">
        <v>10.374973000000018</v>
      </c>
      <c r="D44" s="332">
        <v>0</v>
      </c>
      <c r="E44" s="332">
        <v>5.5523113999999998</v>
      </c>
      <c r="F44" s="332">
        <v>0</v>
      </c>
      <c r="G44" s="332">
        <v>0</v>
      </c>
      <c r="H44" s="332">
        <v>0</v>
      </c>
      <c r="I44" s="332">
        <v>0</v>
      </c>
      <c r="J44" s="332">
        <v>0</v>
      </c>
      <c r="K44" s="332">
        <f t="shared" ref="K44" si="50">SUM(D44:J44)</f>
        <v>5.5523113999999998</v>
      </c>
      <c r="L44" s="332">
        <v>0</v>
      </c>
      <c r="M44" s="332">
        <v>0</v>
      </c>
      <c r="N44" s="332">
        <v>0</v>
      </c>
      <c r="O44" s="332">
        <v>0</v>
      </c>
      <c r="P44" s="332">
        <f t="shared" ref="P44" si="51">C44-M44</f>
        <v>10.374973000000018</v>
      </c>
      <c r="Q44" s="332">
        <f t="shared" ref="Q44" si="52">K44+N44-O44</f>
        <v>5.5523113999999998</v>
      </c>
      <c r="R44" s="332">
        <v>0</v>
      </c>
    </row>
    <row r="45" spans="1:18" ht="15" x14ac:dyDescent="0.25">
      <c r="A45" s="52"/>
      <c r="B45" s="131"/>
      <c r="C45" s="331"/>
      <c r="D45" s="331"/>
      <c r="E45" s="331"/>
      <c r="F45" s="331"/>
      <c r="G45" s="331"/>
      <c r="H45" s="331"/>
      <c r="I45" s="331"/>
      <c r="J45" s="331"/>
      <c r="K45" s="331"/>
      <c r="L45" s="331"/>
      <c r="M45" s="331"/>
      <c r="N45" s="331"/>
      <c r="O45" s="331"/>
      <c r="P45" s="331"/>
      <c r="Q45" s="331"/>
      <c r="R45" s="331"/>
    </row>
    <row r="46" spans="1:18" ht="45" x14ac:dyDescent="0.25">
      <c r="A46" s="52"/>
      <c r="B46" s="131" t="s">
        <v>425</v>
      </c>
      <c r="C46" s="332">
        <f t="shared" ref="C46:K46" si="53">C17+C27+C33+C38+C40+C42+C44</f>
        <v>797.74374580500012</v>
      </c>
      <c r="D46" s="332">
        <f t="shared" si="53"/>
        <v>81.3042607</v>
      </c>
      <c r="E46" s="332">
        <f t="shared" si="53"/>
        <v>253.224821765</v>
      </c>
      <c r="F46" s="332">
        <f t="shared" si="53"/>
        <v>0</v>
      </c>
      <c r="G46" s="332">
        <f t="shared" si="53"/>
        <v>0</v>
      </c>
      <c r="H46" s="332">
        <f t="shared" si="53"/>
        <v>0</v>
      </c>
      <c r="I46" s="332">
        <f t="shared" si="53"/>
        <v>0</v>
      </c>
      <c r="J46" s="332">
        <f t="shared" si="53"/>
        <v>0.1496508200000003</v>
      </c>
      <c r="K46" s="332">
        <f t="shared" si="53"/>
        <v>334.67873328500002</v>
      </c>
      <c r="L46" s="332">
        <f t="shared" ref="L46:L50" si="54">K46/C46*10</f>
        <v>4.1953162910387594</v>
      </c>
      <c r="M46" s="332">
        <f>M17+M27+M33+M38+M40+M42+M44</f>
        <v>25.43790801279944</v>
      </c>
      <c r="N46" s="332">
        <f>N17+N27+N33+N38+N40+N42+N44</f>
        <v>38.038220200000005</v>
      </c>
      <c r="O46" s="332">
        <f>O17+O27+O33+O38+O40+O42+O44</f>
        <v>5.2267106592000001</v>
      </c>
      <c r="P46" s="332">
        <f>P17+P27+P33+P38+P40+P42+P44</f>
        <v>772.3058377922008</v>
      </c>
      <c r="Q46" s="332">
        <f>Q17+Q27+Q33+Q38+Q40+Q42+Q44</f>
        <v>367.49024282580001</v>
      </c>
      <c r="R46" s="332">
        <f t="shared" ref="R46" si="55">Q46/P46*10</f>
        <v>4.7583512236078445</v>
      </c>
    </row>
    <row r="47" spans="1:18" ht="15" x14ac:dyDescent="0.25">
      <c r="A47" s="52"/>
      <c r="B47" s="131"/>
      <c r="C47" s="331"/>
      <c r="D47" s="331"/>
      <c r="E47" s="331"/>
      <c r="F47" s="331"/>
      <c r="G47" s="331"/>
      <c r="H47" s="331"/>
      <c r="I47" s="331"/>
      <c r="J47" s="331"/>
      <c r="K47" s="331"/>
      <c r="L47" s="331"/>
      <c r="M47" s="331"/>
      <c r="N47" s="331"/>
      <c r="O47" s="331"/>
      <c r="P47" s="331"/>
      <c r="Q47" s="331"/>
      <c r="R47" s="331"/>
    </row>
    <row r="48" spans="1:18" s="97" customFormat="1" ht="30" x14ac:dyDescent="0.25">
      <c r="A48" s="101"/>
      <c r="B48" s="131" t="s">
        <v>808</v>
      </c>
      <c r="C48" s="332">
        <v>0</v>
      </c>
      <c r="D48" s="332">
        <v>0</v>
      </c>
      <c r="E48" s="332">
        <v>0.27347179999999999</v>
      </c>
      <c r="F48" s="332">
        <v>0</v>
      </c>
      <c r="G48" s="332">
        <v>0</v>
      </c>
      <c r="H48" s="332">
        <v>0</v>
      </c>
      <c r="I48" s="332">
        <v>0</v>
      </c>
      <c r="J48" s="332">
        <v>0</v>
      </c>
      <c r="K48" s="332">
        <f t="shared" ref="K48" si="56">SUM(D48:J48)</f>
        <v>0.27347179999999999</v>
      </c>
      <c r="L48" s="332">
        <v>0</v>
      </c>
      <c r="M48" s="332">
        <v>0</v>
      </c>
      <c r="N48" s="332">
        <v>0</v>
      </c>
      <c r="O48" s="332">
        <v>0</v>
      </c>
      <c r="P48" s="332">
        <f t="shared" ref="P48" si="57">C48-M48</f>
        <v>0</v>
      </c>
      <c r="Q48" s="332">
        <f t="shared" ref="Q48" si="58">K48+N48-O48</f>
        <v>0.27347179999999999</v>
      </c>
      <c r="R48" s="332">
        <v>0</v>
      </c>
    </row>
    <row r="49" spans="1:18" ht="15" x14ac:dyDescent="0.25">
      <c r="A49" s="52"/>
      <c r="B49" s="131"/>
      <c r="C49" s="331"/>
      <c r="D49" s="331"/>
      <c r="E49" s="331"/>
      <c r="F49" s="331"/>
      <c r="G49" s="331"/>
      <c r="H49" s="331"/>
      <c r="I49" s="331"/>
      <c r="J49" s="331"/>
      <c r="K49" s="331"/>
      <c r="L49" s="331"/>
      <c r="M49" s="331"/>
      <c r="N49" s="331"/>
      <c r="O49" s="331"/>
      <c r="P49" s="331"/>
      <c r="Q49" s="331"/>
      <c r="R49" s="331"/>
    </row>
    <row r="50" spans="1:18" ht="45" x14ac:dyDescent="0.25">
      <c r="A50" s="52"/>
      <c r="B50" s="131" t="s">
        <v>818</v>
      </c>
      <c r="C50" s="332">
        <f t="shared" ref="C50:K50" si="59">C14+C46+C48</f>
        <v>1445.7592558050001</v>
      </c>
      <c r="D50" s="332">
        <f t="shared" si="59"/>
        <v>238.95526510000002</v>
      </c>
      <c r="E50" s="332">
        <f t="shared" si="59"/>
        <v>705.39554216500005</v>
      </c>
      <c r="F50" s="332">
        <f t="shared" si="59"/>
        <v>0</v>
      </c>
      <c r="G50" s="332">
        <f t="shared" si="59"/>
        <v>-0.2617352</v>
      </c>
      <c r="H50" s="332">
        <f t="shared" si="59"/>
        <v>-0.35775040000000002</v>
      </c>
      <c r="I50" s="332">
        <f t="shared" si="59"/>
        <v>0</v>
      </c>
      <c r="J50" s="332">
        <f t="shared" si="59"/>
        <v>34.750448919999997</v>
      </c>
      <c r="K50" s="332">
        <f t="shared" si="59"/>
        <v>978.48177058500016</v>
      </c>
      <c r="L50" s="332">
        <f t="shared" si="54"/>
        <v>6.7679440173473457</v>
      </c>
      <c r="M50" s="332">
        <f>M14+M46+M48</f>
        <v>31.13623239998444</v>
      </c>
      <c r="N50" s="332">
        <f>N14+N46+N48</f>
        <v>72.460094840543988</v>
      </c>
      <c r="O50" s="332">
        <f>O14+O46</f>
        <v>17.610052239825002</v>
      </c>
      <c r="P50" s="332">
        <f>P14+P46</f>
        <v>1414.6230234050158</v>
      </c>
      <c r="Q50" s="332">
        <f t="shared" ref="Q50" si="60">K50+N50-O50</f>
        <v>1033.3318131857191</v>
      </c>
      <c r="R50" s="332">
        <f t="shared" ref="R50" si="61">Q50/P50*10</f>
        <v>7.3046443899836717</v>
      </c>
    </row>
    <row r="51" spans="1:18" x14ac:dyDescent="0.25">
      <c r="A51" s="29"/>
      <c r="B51" s="28"/>
      <c r="C51" s="331"/>
      <c r="D51" s="331"/>
      <c r="E51" s="331"/>
      <c r="F51" s="331"/>
      <c r="G51" s="331"/>
      <c r="H51" s="331"/>
      <c r="I51" s="331"/>
      <c r="J51" s="331"/>
      <c r="K51" s="331"/>
      <c r="L51" s="331"/>
      <c r="M51" s="331"/>
      <c r="N51" s="331"/>
      <c r="O51" s="331"/>
      <c r="P51" s="331"/>
      <c r="Q51" s="331"/>
      <c r="R51" s="331"/>
    </row>
    <row r="52" spans="1:18" x14ac:dyDescent="0.25">
      <c r="A52" s="52"/>
      <c r="B52" s="270" t="s">
        <v>218</v>
      </c>
      <c r="C52" s="331"/>
      <c r="D52" s="331"/>
      <c r="E52" s="331"/>
      <c r="F52" s="331"/>
      <c r="G52" s="331"/>
      <c r="H52" s="331"/>
      <c r="I52" s="331"/>
      <c r="J52" s="331"/>
      <c r="K52" s="331"/>
      <c r="L52" s="331"/>
      <c r="M52" s="331"/>
      <c r="N52" s="331"/>
      <c r="O52" s="331"/>
      <c r="P52" s="331"/>
      <c r="Q52" s="331"/>
      <c r="R52" s="331"/>
    </row>
    <row r="53" spans="1:18" ht="15" x14ac:dyDescent="0.25">
      <c r="A53" s="52"/>
      <c r="B53" s="131" t="s">
        <v>809</v>
      </c>
      <c r="C53" s="332">
        <v>0</v>
      </c>
      <c r="D53" s="332">
        <v>0</v>
      </c>
      <c r="E53" s="332">
        <v>0</v>
      </c>
      <c r="F53" s="332">
        <v>0</v>
      </c>
      <c r="G53" s="332">
        <v>0</v>
      </c>
      <c r="H53" s="332">
        <v>0</v>
      </c>
      <c r="I53" s="332">
        <v>0</v>
      </c>
      <c r="J53" s="332">
        <v>0</v>
      </c>
      <c r="K53" s="332">
        <f t="shared" ref="K53" si="62">SUM(D53:J53)</f>
        <v>0</v>
      </c>
      <c r="L53" s="332">
        <v>0</v>
      </c>
      <c r="M53" s="332">
        <v>0</v>
      </c>
      <c r="N53" s="332">
        <v>0</v>
      </c>
      <c r="O53" s="332">
        <v>0</v>
      </c>
      <c r="P53" s="332">
        <v>0</v>
      </c>
      <c r="Q53" s="332">
        <f t="shared" ref="Q53" si="63">K53+N53-O53</f>
        <v>0</v>
      </c>
      <c r="R53" s="332">
        <v>0</v>
      </c>
    </row>
    <row r="54" spans="1:18" x14ac:dyDescent="0.25">
      <c r="A54" s="52"/>
      <c r="B54" s="19"/>
      <c r="C54" s="331"/>
      <c r="D54" s="331"/>
      <c r="E54" s="331"/>
      <c r="F54" s="331"/>
      <c r="G54" s="331"/>
      <c r="H54" s="331"/>
      <c r="I54" s="331"/>
      <c r="J54" s="331"/>
      <c r="K54" s="331"/>
      <c r="L54" s="331"/>
      <c r="M54" s="331"/>
      <c r="N54" s="331"/>
      <c r="O54" s="331"/>
      <c r="P54" s="331"/>
      <c r="Q54" s="331"/>
      <c r="R54" s="331"/>
    </row>
    <row r="55" spans="1:18" ht="30" x14ac:dyDescent="0.25">
      <c r="A55" s="52"/>
      <c r="B55" s="131" t="s">
        <v>810</v>
      </c>
      <c r="C55" s="332">
        <v>0</v>
      </c>
      <c r="D55" s="332">
        <v>0</v>
      </c>
      <c r="E55" s="332">
        <v>0</v>
      </c>
      <c r="F55" s="332">
        <v>0</v>
      </c>
      <c r="G55" s="332">
        <v>0</v>
      </c>
      <c r="H55" s="332">
        <v>0</v>
      </c>
      <c r="I55" s="332">
        <v>0</v>
      </c>
      <c r="J55" s="332">
        <v>0</v>
      </c>
      <c r="K55" s="332">
        <f t="shared" ref="K55" si="64">SUM(D55:J55)</f>
        <v>0</v>
      </c>
      <c r="L55" s="332">
        <v>0</v>
      </c>
      <c r="M55" s="332">
        <v>0</v>
      </c>
      <c r="N55" s="332">
        <v>0</v>
      </c>
      <c r="O55" s="332">
        <v>0</v>
      </c>
      <c r="P55" s="332">
        <v>0</v>
      </c>
      <c r="Q55" s="332">
        <f t="shared" ref="Q55" si="65">K55+N55-O55</f>
        <v>0</v>
      </c>
      <c r="R55" s="332">
        <v>0</v>
      </c>
    </row>
    <row r="56" spans="1:18" x14ac:dyDescent="0.25">
      <c r="A56" s="52"/>
      <c r="B56" s="19"/>
      <c r="C56" s="331"/>
      <c r="D56" s="331"/>
      <c r="E56" s="331"/>
      <c r="F56" s="331"/>
      <c r="G56" s="331"/>
      <c r="H56" s="331"/>
      <c r="I56" s="331"/>
      <c r="J56" s="331"/>
      <c r="K56" s="331"/>
      <c r="L56" s="331"/>
      <c r="M56" s="331"/>
      <c r="N56" s="331"/>
      <c r="O56" s="331"/>
      <c r="P56" s="331"/>
      <c r="Q56" s="331"/>
      <c r="R56" s="331"/>
    </row>
    <row r="57" spans="1:18" x14ac:dyDescent="0.25">
      <c r="A57" s="154" t="s">
        <v>804</v>
      </c>
      <c r="B57" s="28" t="s">
        <v>805</v>
      </c>
      <c r="C57" s="331">
        <v>92.206627499999996</v>
      </c>
      <c r="D57" s="331">
        <v>0</v>
      </c>
      <c r="E57" s="331">
        <v>36.096368419000008</v>
      </c>
      <c r="F57" s="331">
        <v>0</v>
      </c>
      <c r="G57" s="331">
        <v>0</v>
      </c>
      <c r="H57" s="331">
        <v>0</v>
      </c>
      <c r="I57" s="331">
        <v>0</v>
      </c>
      <c r="J57" s="331">
        <v>0</v>
      </c>
      <c r="K57" s="331">
        <f>SUM(D57:J57)</f>
        <v>36.096368419000008</v>
      </c>
      <c r="L57" s="331">
        <f>K57/C57*10</f>
        <v>3.9147260232459979</v>
      </c>
      <c r="M57" s="331">
        <v>0</v>
      </c>
      <c r="N57" s="331">
        <f>D57*$M$5</f>
        <v>0</v>
      </c>
      <c r="O57" s="331">
        <v>0</v>
      </c>
      <c r="P57" s="331">
        <f>C57-M57</f>
        <v>92.206627499999996</v>
      </c>
      <c r="Q57" s="331">
        <f t="shared" ref="Q57" si="66">K57+N57-O57</f>
        <v>36.096368419000008</v>
      </c>
      <c r="R57" s="331">
        <f>Q57/P57*10</f>
        <v>3.9147260232459979</v>
      </c>
    </row>
    <row r="58" spans="1:18" x14ac:dyDescent="0.25">
      <c r="A58" s="154" t="s">
        <v>440</v>
      </c>
      <c r="B58" s="28" t="s">
        <v>806</v>
      </c>
      <c r="C58" s="331">
        <v>63.133604999999996</v>
      </c>
      <c r="D58" s="331">
        <v>0</v>
      </c>
      <c r="E58" s="331">
        <v>27.135268784000004</v>
      </c>
      <c r="F58" s="331">
        <v>0</v>
      </c>
      <c r="G58" s="331">
        <v>0</v>
      </c>
      <c r="H58" s="331">
        <v>0</v>
      </c>
      <c r="I58" s="331">
        <v>0</v>
      </c>
      <c r="J58" s="331">
        <v>0</v>
      </c>
      <c r="K58" s="331">
        <f>SUM(D58:J58)</f>
        <v>27.135268784000004</v>
      </c>
      <c r="L58" s="331">
        <f>K58/C58*10</f>
        <v>4.2980705416711125</v>
      </c>
      <c r="M58" s="331">
        <v>0</v>
      </c>
      <c r="N58" s="331">
        <f>D58*$M$5</f>
        <v>0</v>
      </c>
      <c r="O58" s="331">
        <v>0</v>
      </c>
      <c r="P58" s="331">
        <f>C58-M58</f>
        <v>63.133604999999996</v>
      </c>
      <c r="Q58" s="331">
        <f t="shared" ref="Q58" si="67">K58+N58-O58</f>
        <v>27.135268784000004</v>
      </c>
      <c r="R58" s="331">
        <f>Q58/P58*10</f>
        <v>4.2980705416711125</v>
      </c>
    </row>
    <row r="59" spans="1:18" s="97" customFormat="1" ht="30" x14ac:dyDescent="0.25">
      <c r="A59" s="95" t="s">
        <v>216</v>
      </c>
      <c r="B59" s="133" t="s">
        <v>811</v>
      </c>
      <c r="C59" s="332">
        <f>SUM(C57:C58)</f>
        <v>155.34023249999998</v>
      </c>
      <c r="D59" s="332">
        <f t="shared" ref="D59:P59" si="68">SUM(D57:D58)</f>
        <v>0</v>
      </c>
      <c r="E59" s="332">
        <f t="shared" si="68"/>
        <v>63.231637203000012</v>
      </c>
      <c r="F59" s="332">
        <f t="shared" si="68"/>
        <v>0</v>
      </c>
      <c r="G59" s="332">
        <f t="shared" si="68"/>
        <v>0</v>
      </c>
      <c r="H59" s="332">
        <f t="shared" si="68"/>
        <v>0</v>
      </c>
      <c r="I59" s="332">
        <f t="shared" si="68"/>
        <v>0</v>
      </c>
      <c r="J59" s="332">
        <f t="shared" si="68"/>
        <v>0</v>
      </c>
      <c r="K59" s="332">
        <f t="shared" si="68"/>
        <v>63.231637203000012</v>
      </c>
      <c r="L59" s="332">
        <f t="shared" ref="L59" si="69">K59/C59*10</f>
        <v>4.0705254643545103</v>
      </c>
      <c r="M59" s="332">
        <f t="shared" si="68"/>
        <v>0</v>
      </c>
      <c r="N59" s="332">
        <f>D59*$M$5</f>
        <v>0</v>
      </c>
      <c r="O59" s="332">
        <f t="shared" si="68"/>
        <v>0</v>
      </c>
      <c r="P59" s="332">
        <f t="shared" si="68"/>
        <v>155.34023249999998</v>
      </c>
      <c r="Q59" s="332">
        <f t="shared" ref="Q59" si="70">SUM(Q57:Q58)</f>
        <v>63.231637203000012</v>
      </c>
      <c r="R59" s="332">
        <f t="shared" ref="R59" si="71">Q59/P59*10</f>
        <v>4.0705254643545103</v>
      </c>
    </row>
    <row r="60" spans="1:18" x14ac:dyDescent="0.25">
      <c r="A60" s="5"/>
      <c r="B60" s="274"/>
      <c r="C60" s="331"/>
      <c r="D60" s="331"/>
      <c r="E60" s="331"/>
      <c r="F60" s="331"/>
      <c r="G60" s="331"/>
      <c r="H60" s="331"/>
      <c r="I60" s="331"/>
      <c r="J60" s="331"/>
      <c r="K60" s="331"/>
      <c r="L60" s="331"/>
      <c r="M60" s="331"/>
      <c r="N60" s="331"/>
      <c r="O60" s="331"/>
      <c r="P60" s="331"/>
      <c r="Q60" s="331"/>
      <c r="R60" s="331"/>
    </row>
    <row r="61" spans="1:18" x14ac:dyDescent="0.25">
      <c r="A61" s="5" t="s">
        <v>216</v>
      </c>
      <c r="B61" s="19" t="s">
        <v>812</v>
      </c>
      <c r="C61" s="331">
        <v>0</v>
      </c>
      <c r="D61" s="331">
        <v>0</v>
      </c>
      <c r="E61" s="331">
        <v>0</v>
      </c>
      <c r="F61" s="331">
        <v>0</v>
      </c>
      <c r="G61" s="331">
        <v>0</v>
      </c>
      <c r="H61" s="331">
        <v>0</v>
      </c>
      <c r="I61" s="331">
        <v>0</v>
      </c>
      <c r="J61" s="331">
        <v>0</v>
      </c>
      <c r="K61" s="331">
        <f t="shared" ref="K61:K62" si="72">SUM(D61:J61)</f>
        <v>0</v>
      </c>
      <c r="L61" s="331">
        <v>0</v>
      </c>
      <c r="M61" s="331">
        <v>0</v>
      </c>
      <c r="N61" s="331">
        <v>0</v>
      </c>
      <c r="O61" s="331">
        <v>0</v>
      </c>
      <c r="P61" s="331">
        <v>0</v>
      </c>
      <c r="Q61" s="331">
        <f t="shared" ref="Q61:Q63" si="73">K61+N61-O61</f>
        <v>0</v>
      </c>
      <c r="R61" s="331">
        <v>0</v>
      </c>
    </row>
    <row r="62" spans="1:18" x14ac:dyDescent="0.25">
      <c r="A62" s="52"/>
      <c r="B62" s="19" t="s">
        <v>813</v>
      </c>
      <c r="C62" s="331">
        <v>0</v>
      </c>
      <c r="D62" s="331">
        <v>0</v>
      </c>
      <c r="E62" s="331">
        <v>0</v>
      </c>
      <c r="F62" s="331">
        <v>0</v>
      </c>
      <c r="G62" s="331">
        <v>0</v>
      </c>
      <c r="H62" s="331">
        <v>0</v>
      </c>
      <c r="I62" s="331">
        <v>0</v>
      </c>
      <c r="J62" s="331">
        <v>0</v>
      </c>
      <c r="K62" s="331">
        <f t="shared" si="72"/>
        <v>0</v>
      </c>
      <c r="L62" s="331">
        <v>0</v>
      </c>
      <c r="M62" s="331">
        <v>0</v>
      </c>
      <c r="N62" s="331">
        <v>0</v>
      </c>
      <c r="O62" s="331">
        <v>0</v>
      </c>
      <c r="P62" s="331">
        <v>0</v>
      </c>
      <c r="Q62" s="331">
        <f t="shared" si="73"/>
        <v>0</v>
      </c>
      <c r="R62" s="331">
        <v>0</v>
      </c>
    </row>
    <row r="63" spans="1:18" x14ac:dyDescent="0.25">
      <c r="A63" s="52"/>
      <c r="B63" s="19" t="s">
        <v>814</v>
      </c>
      <c r="C63" s="331">
        <v>54.713174999999993</v>
      </c>
      <c r="D63" s="331">
        <v>0</v>
      </c>
      <c r="E63" s="331">
        <v>15.102717999999999</v>
      </c>
      <c r="F63" s="331">
        <v>0</v>
      </c>
      <c r="G63" s="331">
        <v>0</v>
      </c>
      <c r="H63" s="331">
        <v>0</v>
      </c>
      <c r="I63" s="331">
        <v>0</v>
      </c>
      <c r="J63" s="331">
        <v>0</v>
      </c>
      <c r="K63" s="331">
        <f t="shared" ref="K63" si="74">SUM(D63:J63)</f>
        <v>15.102717999999999</v>
      </c>
      <c r="L63" s="331">
        <f t="shared" ref="L63:L68" si="75">K63/C63*10</f>
        <v>2.7603439208198028</v>
      </c>
      <c r="M63" s="331">
        <v>0</v>
      </c>
      <c r="N63" s="331">
        <f>D63*$M$5</f>
        <v>0</v>
      </c>
      <c r="O63" s="331">
        <v>0</v>
      </c>
      <c r="P63" s="331">
        <f t="shared" ref="P63" si="76">C63-M63</f>
        <v>54.713174999999993</v>
      </c>
      <c r="Q63" s="331">
        <f t="shared" si="73"/>
        <v>15.102717999999999</v>
      </c>
      <c r="R63" s="331">
        <f t="shared" ref="R63:R68" si="77">Q63/P63*10</f>
        <v>2.7603439208198028</v>
      </c>
    </row>
    <row r="64" spans="1:18" ht="30" x14ac:dyDescent="0.25">
      <c r="A64" s="52"/>
      <c r="B64" s="131" t="s">
        <v>815</v>
      </c>
      <c r="C64" s="332">
        <f t="shared" ref="C64:K64" si="78">SUM(C53+C55+C59+C61+C62+C63)</f>
        <v>210.05340749999999</v>
      </c>
      <c r="D64" s="332">
        <f t="shared" si="78"/>
        <v>0</v>
      </c>
      <c r="E64" s="332">
        <f t="shared" si="78"/>
        <v>78.334355203000015</v>
      </c>
      <c r="F64" s="332">
        <f t="shared" si="78"/>
        <v>0</v>
      </c>
      <c r="G64" s="332">
        <f t="shared" si="78"/>
        <v>0</v>
      </c>
      <c r="H64" s="332">
        <f t="shared" si="78"/>
        <v>0</v>
      </c>
      <c r="I64" s="332">
        <f t="shared" si="78"/>
        <v>0</v>
      </c>
      <c r="J64" s="332">
        <f t="shared" si="78"/>
        <v>0</v>
      </c>
      <c r="K64" s="332">
        <f t="shared" si="78"/>
        <v>78.334355203000015</v>
      </c>
      <c r="L64" s="332">
        <f t="shared" si="75"/>
        <v>3.7292589601527899</v>
      </c>
      <c r="M64" s="332">
        <f>SUM(M53+M55+M59+M61+M62+M63)</f>
        <v>0</v>
      </c>
      <c r="N64" s="332">
        <f>D64*$M$5</f>
        <v>0</v>
      </c>
      <c r="O64" s="332">
        <f>SUM(O53+O55+O59+O61+O62+O63)</f>
        <v>0</v>
      </c>
      <c r="P64" s="332">
        <f>SUM(P53+P55+P59+P61+P62+P63)</f>
        <v>210.05340749999999</v>
      </c>
      <c r="Q64" s="332">
        <f>SUM(Q53+Q55+Q59+Q61+Q62+Q63)</f>
        <v>78.334355203000015</v>
      </c>
      <c r="R64" s="332">
        <f t="shared" si="77"/>
        <v>3.7292589601527899</v>
      </c>
    </row>
    <row r="65" spans="1:18" ht="15" x14ac:dyDescent="0.25">
      <c r="A65" s="52"/>
      <c r="B65" s="131"/>
      <c r="C65" s="332"/>
      <c r="D65" s="332"/>
      <c r="E65" s="332"/>
      <c r="F65" s="332"/>
      <c r="G65" s="332"/>
      <c r="H65" s="332"/>
      <c r="I65" s="332"/>
      <c r="J65" s="332"/>
      <c r="K65" s="332"/>
      <c r="L65" s="332"/>
      <c r="M65" s="332"/>
      <c r="N65" s="332"/>
      <c r="O65" s="332"/>
      <c r="P65" s="332"/>
      <c r="Q65" s="332"/>
      <c r="R65" s="332"/>
    </row>
    <row r="66" spans="1:18" ht="15" x14ac:dyDescent="0.25">
      <c r="A66" s="52"/>
      <c r="B66" s="131" t="s">
        <v>816</v>
      </c>
      <c r="C66" s="332">
        <v>0</v>
      </c>
      <c r="D66" s="332">
        <v>0</v>
      </c>
      <c r="E66" s="332">
        <v>0</v>
      </c>
      <c r="F66" s="331">
        <v>0</v>
      </c>
      <c r="G66" s="331">
        <v>0</v>
      </c>
      <c r="H66" s="331">
        <v>0</v>
      </c>
      <c r="I66" s="331">
        <v>0</v>
      </c>
      <c r="J66" s="331">
        <v>-18.2609824</v>
      </c>
      <c r="K66" s="331">
        <f t="shared" ref="K66" si="79">SUM(D66:J66)</f>
        <v>-18.2609824</v>
      </c>
      <c r="L66" s="331">
        <v>0</v>
      </c>
      <c r="M66" s="331">
        <v>0</v>
      </c>
      <c r="N66" s="331">
        <f>D66*$M$5</f>
        <v>0</v>
      </c>
      <c r="O66" s="331">
        <v>0</v>
      </c>
      <c r="P66" s="331">
        <f t="shared" ref="P66" si="80">C66-M66</f>
        <v>0</v>
      </c>
      <c r="Q66" s="331">
        <f t="shared" ref="Q66" si="81">K66+N66-O66</f>
        <v>-18.2609824</v>
      </c>
      <c r="R66" s="331">
        <v>0</v>
      </c>
    </row>
    <row r="67" spans="1:18" x14ac:dyDescent="0.25">
      <c r="A67" s="52"/>
      <c r="B67" s="28"/>
      <c r="C67" s="331"/>
      <c r="D67" s="331"/>
      <c r="E67" s="331"/>
      <c r="F67" s="331"/>
      <c r="G67" s="331"/>
      <c r="H67" s="331"/>
      <c r="I67" s="331"/>
      <c r="J67" s="331"/>
      <c r="K67" s="331"/>
      <c r="L67" s="331"/>
      <c r="M67" s="331"/>
      <c r="N67" s="331"/>
      <c r="O67" s="331"/>
      <c r="P67" s="331"/>
      <c r="Q67" s="331"/>
      <c r="R67" s="331"/>
    </row>
    <row r="68" spans="1:18" ht="30" x14ac:dyDescent="0.25">
      <c r="A68" s="52"/>
      <c r="B68" s="131" t="s">
        <v>817</v>
      </c>
      <c r="C68" s="332">
        <f t="shared" ref="C68:K68" si="82">C50-C64+C66</f>
        <v>1235.705848305</v>
      </c>
      <c r="D68" s="332">
        <f t="shared" si="82"/>
        <v>238.95526510000002</v>
      </c>
      <c r="E68" s="332">
        <f t="shared" si="82"/>
        <v>627.06118696200008</v>
      </c>
      <c r="F68" s="332">
        <f t="shared" si="82"/>
        <v>0</v>
      </c>
      <c r="G68" s="332">
        <f t="shared" si="82"/>
        <v>-0.2617352</v>
      </c>
      <c r="H68" s="332">
        <f t="shared" si="82"/>
        <v>-0.35775040000000002</v>
      </c>
      <c r="I68" s="332">
        <f t="shared" si="82"/>
        <v>0</v>
      </c>
      <c r="J68" s="332">
        <f t="shared" si="82"/>
        <v>16.489466519999997</v>
      </c>
      <c r="K68" s="332">
        <f t="shared" si="82"/>
        <v>881.8864329820002</v>
      </c>
      <c r="L68" s="332">
        <f t="shared" si="75"/>
        <v>7.1367019440077195</v>
      </c>
      <c r="M68" s="332">
        <f>M50-M64+M66</f>
        <v>31.13623239998444</v>
      </c>
      <c r="N68" s="332">
        <f>N50-N64+N66</f>
        <v>72.460094840543988</v>
      </c>
      <c r="O68" s="332">
        <f>O50-O64+O66</f>
        <v>17.610052239825002</v>
      </c>
      <c r="P68" s="332">
        <f>P50-P64+P66</f>
        <v>1204.5696159050158</v>
      </c>
      <c r="Q68" s="332">
        <f>K68+N68-O68</f>
        <v>936.73647558271921</v>
      </c>
      <c r="R68" s="332">
        <f t="shared" si="77"/>
        <v>7.7765241893382093</v>
      </c>
    </row>
    <row r="69" spans="1:18" x14ac:dyDescent="0.25">
      <c r="M69" s="117"/>
      <c r="P69" s="107"/>
      <c r="Q69" s="117"/>
    </row>
    <row r="70" spans="1:18" x14ac:dyDescent="0.25">
      <c r="B70" s="400" t="s">
        <v>219</v>
      </c>
      <c r="C70" s="400"/>
      <c r="D70" s="400"/>
      <c r="E70" s="400"/>
      <c r="F70" s="400"/>
      <c r="G70" s="400"/>
      <c r="H70" s="400"/>
      <c r="I70" s="400"/>
      <c r="J70" s="400"/>
      <c r="K70" s="400"/>
      <c r="L70" s="400"/>
      <c r="M70" s="400"/>
      <c r="N70" s="400"/>
      <c r="O70" s="400"/>
      <c r="P70" s="400"/>
      <c r="Q70" s="400"/>
      <c r="R70" s="400"/>
    </row>
    <row r="71" spans="1:18" x14ac:dyDescent="0.25">
      <c r="B71" s="400"/>
      <c r="C71" s="400"/>
      <c r="D71" s="400"/>
      <c r="E71" s="400"/>
      <c r="F71" s="400"/>
      <c r="G71" s="400"/>
      <c r="H71" s="400"/>
      <c r="I71" s="400"/>
      <c r="J71" s="400"/>
      <c r="K71" s="400"/>
      <c r="L71" s="400"/>
      <c r="M71" s="400"/>
      <c r="N71" s="400"/>
      <c r="O71" s="400"/>
      <c r="P71" s="400"/>
      <c r="Q71" s="400"/>
      <c r="R71" s="400"/>
    </row>
    <row r="72" spans="1:18" x14ac:dyDescent="0.25">
      <c r="B72" s="401" t="s">
        <v>220</v>
      </c>
      <c r="C72" s="401"/>
      <c r="D72" s="401"/>
      <c r="E72" s="401"/>
      <c r="F72" s="401"/>
      <c r="G72" s="401"/>
      <c r="H72" s="401"/>
      <c r="I72" s="401"/>
      <c r="J72" s="401"/>
      <c r="K72" s="401"/>
      <c r="L72" s="401"/>
      <c r="M72" s="401"/>
      <c r="N72" s="401"/>
      <c r="O72" s="401"/>
      <c r="P72" s="401"/>
      <c r="Q72" s="401"/>
      <c r="R72" s="401"/>
    </row>
  </sheetData>
  <mergeCells count="8">
    <mergeCell ref="B70:R71"/>
    <mergeCell ref="B72:R72"/>
    <mergeCell ref="Q3:R3"/>
    <mergeCell ref="A1:R1"/>
    <mergeCell ref="A3:P3"/>
    <mergeCell ref="K4:L4"/>
    <mergeCell ref="K5:L5"/>
    <mergeCell ref="P5:R5"/>
  </mergeCells>
  <printOptions horizontalCentered="1"/>
  <pageMargins left="0.5" right="0.5" top="0.75" bottom="0.5" header="0.3" footer="0.3"/>
  <pageSetup paperSize="9" scale="56" fitToHeight="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1">
    <tabColor rgb="FFC00000"/>
  </sheetPr>
  <dimension ref="A1:E41"/>
  <sheetViews>
    <sheetView zoomScaleNormal="100" workbookViewId="0">
      <selection sqref="A1:E1"/>
    </sheetView>
  </sheetViews>
  <sheetFormatPr defaultColWidth="9.140625" defaultRowHeight="14.25" x14ac:dyDescent="0.25"/>
  <cols>
    <col min="1" max="1" width="9.5703125" style="11" customWidth="1"/>
    <col min="2" max="2" width="57.7109375" style="21" bestFit="1" customWidth="1"/>
    <col min="3" max="3" width="12.28515625" style="1" hidden="1" customWidth="1"/>
    <col min="4" max="5" width="10.7109375" style="1" customWidth="1"/>
    <col min="6" max="16384" width="9.140625" style="1"/>
  </cols>
  <sheetData>
    <row r="1" spans="1:5" ht="20.25" x14ac:dyDescent="0.25">
      <c r="A1" s="384" t="s">
        <v>36</v>
      </c>
      <c r="B1" s="384"/>
      <c r="C1" s="384"/>
      <c r="D1" s="384"/>
      <c r="E1" s="384"/>
    </row>
    <row r="2" spans="1:5" ht="15" x14ac:dyDescent="0.25">
      <c r="A2" s="8"/>
      <c r="B2" s="13"/>
      <c r="C2" s="8"/>
      <c r="D2" s="54"/>
      <c r="E2" s="54"/>
    </row>
    <row r="3" spans="1:5" ht="15" x14ac:dyDescent="0.25">
      <c r="A3" s="387" t="s">
        <v>448</v>
      </c>
      <c r="B3" s="387"/>
      <c r="C3" s="258"/>
      <c r="D3" s="388" t="s">
        <v>618</v>
      </c>
      <c r="E3" s="388"/>
    </row>
    <row r="4" spans="1:5" ht="15" x14ac:dyDescent="0.25">
      <c r="A4" s="8"/>
      <c r="B4" s="48"/>
      <c r="C4" s="12"/>
      <c r="D4" s="23"/>
      <c r="E4" s="23"/>
    </row>
    <row r="5" spans="1:5" ht="15" x14ac:dyDescent="0.25">
      <c r="A5" s="392" t="s">
        <v>33</v>
      </c>
      <c r="B5" s="393" t="s">
        <v>7</v>
      </c>
      <c r="C5" s="406" t="s">
        <v>379</v>
      </c>
      <c r="D5" s="404" t="s">
        <v>498</v>
      </c>
      <c r="E5" s="405"/>
    </row>
    <row r="6" spans="1:5" ht="15" x14ac:dyDescent="0.25">
      <c r="A6" s="392"/>
      <c r="B6" s="393"/>
      <c r="C6" s="407"/>
      <c r="D6" s="92" t="s">
        <v>398</v>
      </c>
      <c r="E6" s="92" t="s">
        <v>399</v>
      </c>
    </row>
    <row r="7" spans="1:5" x14ac:dyDescent="0.25">
      <c r="A7" s="6"/>
      <c r="B7" s="15"/>
      <c r="C7" s="53"/>
      <c r="D7" s="75"/>
      <c r="E7" s="75"/>
    </row>
    <row r="8" spans="1:5" ht="15" x14ac:dyDescent="0.25">
      <c r="A8" s="95">
        <v>1</v>
      </c>
      <c r="B8" s="130" t="s">
        <v>397</v>
      </c>
      <c r="C8" s="28"/>
      <c r="D8" s="28"/>
      <c r="E8" s="28"/>
    </row>
    <row r="9" spans="1:5" x14ac:dyDescent="0.25">
      <c r="A9" s="52"/>
      <c r="B9" s="17" t="s">
        <v>380</v>
      </c>
      <c r="C9" s="28"/>
      <c r="D9" s="28"/>
      <c r="E9" s="28"/>
    </row>
    <row r="10" spans="1:5" x14ac:dyDescent="0.25">
      <c r="A10" s="52"/>
      <c r="B10" s="17" t="s">
        <v>381</v>
      </c>
      <c r="C10" s="28"/>
      <c r="D10" s="28"/>
      <c r="E10" s="28"/>
    </row>
    <row r="11" spans="1:5" x14ac:dyDescent="0.25">
      <c r="A11" s="52"/>
      <c r="B11" s="17" t="s">
        <v>382</v>
      </c>
      <c r="C11" s="28"/>
      <c r="D11" s="28"/>
      <c r="E11" s="28"/>
    </row>
    <row r="12" spans="1:5" x14ac:dyDescent="0.25">
      <c r="A12" s="52"/>
      <c r="B12" s="17" t="s">
        <v>383</v>
      </c>
      <c r="C12" s="28"/>
      <c r="D12" s="28"/>
      <c r="E12" s="28"/>
    </row>
    <row r="13" spans="1:5" ht="15" x14ac:dyDescent="0.25">
      <c r="A13" s="52"/>
      <c r="B13" s="130" t="s">
        <v>384</v>
      </c>
      <c r="C13" s="108"/>
      <c r="D13" s="108"/>
      <c r="E13" s="134">
        <f>'F2.1 (a)-D FY 2021-22'!J98</f>
        <v>1104.0226059544</v>
      </c>
    </row>
    <row r="14" spans="1:5" ht="15" x14ac:dyDescent="0.25">
      <c r="A14" s="52"/>
      <c r="B14" s="130"/>
      <c r="C14" s="28"/>
      <c r="D14" s="28"/>
      <c r="E14" s="28"/>
    </row>
    <row r="15" spans="1:5" ht="15" x14ac:dyDescent="0.25">
      <c r="A15" s="94">
        <v>2</v>
      </c>
      <c r="B15" s="131" t="s">
        <v>385</v>
      </c>
      <c r="C15" s="131"/>
      <c r="D15" s="131"/>
      <c r="E15" s="131"/>
    </row>
    <row r="16" spans="1:5" x14ac:dyDescent="0.25">
      <c r="A16" s="29"/>
      <c r="B16" s="19" t="s">
        <v>386</v>
      </c>
      <c r="C16" s="19"/>
      <c r="D16" s="19"/>
      <c r="E16" s="19"/>
    </row>
    <row r="17" spans="1:5" x14ac:dyDescent="0.25">
      <c r="A17" s="29"/>
      <c r="B17" s="19" t="s">
        <v>387</v>
      </c>
      <c r="C17" s="19"/>
      <c r="D17" s="19"/>
      <c r="E17" s="19"/>
    </row>
    <row r="18" spans="1:5" x14ac:dyDescent="0.25">
      <c r="A18" s="29"/>
      <c r="B18" s="28"/>
      <c r="C18" s="28"/>
      <c r="D18" s="28"/>
      <c r="E18" s="28"/>
    </row>
    <row r="19" spans="1:5" ht="15" x14ac:dyDescent="0.25">
      <c r="A19" s="29"/>
      <c r="B19" s="131" t="s">
        <v>388</v>
      </c>
      <c r="C19" s="131"/>
      <c r="D19" s="132">
        <v>8.3471315084660311E-2</v>
      </c>
      <c r="E19" s="133">
        <f>E25-E13</f>
        <v>100.5470099506158</v>
      </c>
    </row>
    <row r="20" spans="1:5" ht="15" x14ac:dyDescent="0.25">
      <c r="A20" s="29"/>
      <c r="B20" s="131"/>
      <c r="C20" s="131"/>
      <c r="D20" s="131"/>
      <c r="E20" s="131"/>
    </row>
    <row r="21" spans="1:5" ht="15" x14ac:dyDescent="0.25">
      <c r="A21" s="94">
        <v>3</v>
      </c>
      <c r="B21" s="131" t="s">
        <v>389</v>
      </c>
      <c r="C21" s="131"/>
      <c r="D21" s="131"/>
      <c r="E21" s="53"/>
    </row>
    <row r="22" spans="1:5" x14ac:dyDescent="0.25">
      <c r="A22" s="29"/>
      <c r="B22" s="19" t="s">
        <v>390</v>
      </c>
      <c r="C22" s="19"/>
      <c r="D22" s="19"/>
      <c r="E22" s="28"/>
    </row>
    <row r="23" spans="1:5" x14ac:dyDescent="0.25">
      <c r="A23" s="29"/>
      <c r="B23" s="19" t="s">
        <v>391</v>
      </c>
      <c r="C23" s="19"/>
      <c r="D23" s="19"/>
      <c r="E23" s="28"/>
    </row>
    <row r="24" spans="1:5" x14ac:dyDescent="0.25">
      <c r="A24" s="29"/>
      <c r="B24" s="28"/>
      <c r="C24" s="28"/>
      <c r="D24" s="28"/>
      <c r="E24" s="28"/>
    </row>
    <row r="25" spans="1:5" ht="15" x14ac:dyDescent="0.25">
      <c r="A25" s="29"/>
      <c r="B25" s="131" t="s">
        <v>392</v>
      </c>
      <c r="C25" s="131"/>
      <c r="D25" s="131"/>
      <c r="E25" s="134">
        <f>E13/(1-D19)</f>
        <v>1204.5696159050158</v>
      </c>
    </row>
    <row r="26" spans="1:5" x14ac:dyDescent="0.25">
      <c r="A26" s="29"/>
      <c r="B26" s="28"/>
      <c r="C26" s="28"/>
      <c r="D26" s="28"/>
      <c r="E26" s="28"/>
    </row>
    <row r="27" spans="1:5" ht="15" x14ac:dyDescent="0.25">
      <c r="A27" s="94">
        <v>4</v>
      </c>
      <c r="B27" s="131" t="s">
        <v>393</v>
      </c>
      <c r="C27" s="131"/>
      <c r="D27" s="135">
        <f>'F1 (21-22)'!M5</f>
        <v>8.7934999999999992E-3</v>
      </c>
      <c r="E27" s="134">
        <v>12.24965567998443</v>
      </c>
    </row>
    <row r="28" spans="1:5" x14ac:dyDescent="0.25">
      <c r="A28" s="29"/>
      <c r="B28" s="28"/>
      <c r="C28" s="28"/>
      <c r="D28" s="28"/>
      <c r="E28" s="28"/>
    </row>
    <row r="29" spans="1:5" ht="15" x14ac:dyDescent="0.25">
      <c r="A29" s="94">
        <v>5</v>
      </c>
      <c r="B29" s="131" t="s">
        <v>394</v>
      </c>
      <c r="C29" s="19"/>
      <c r="D29" s="19"/>
      <c r="E29" s="28"/>
    </row>
    <row r="30" spans="1:5" ht="15" x14ac:dyDescent="0.25">
      <c r="A30" s="94"/>
      <c r="B30" s="131"/>
      <c r="C30" s="19"/>
      <c r="D30" s="19"/>
      <c r="E30" s="28"/>
    </row>
    <row r="31" spans="1:5" ht="30" x14ac:dyDescent="0.25">
      <c r="A31" s="94">
        <v>6</v>
      </c>
      <c r="B31" s="131" t="s">
        <v>449</v>
      </c>
      <c r="C31" s="131"/>
      <c r="D31" s="131"/>
      <c r="E31" s="133">
        <f>E25+E27</f>
        <v>1216.8192715850003</v>
      </c>
    </row>
    <row r="32" spans="1:5" x14ac:dyDescent="0.25">
      <c r="A32" s="29"/>
      <c r="B32" s="28"/>
      <c r="C32" s="28"/>
      <c r="D32" s="28"/>
      <c r="E32" s="28"/>
    </row>
    <row r="33" spans="1:5" ht="15" x14ac:dyDescent="0.25">
      <c r="A33" s="94">
        <v>7</v>
      </c>
      <c r="B33" s="131" t="s">
        <v>395</v>
      </c>
      <c r="C33" s="131"/>
      <c r="D33" s="131"/>
      <c r="E33" s="133">
        <f>E31</f>
        <v>1216.8192715850003</v>
      </c>
    </row>
    <row r="34" spans="1:5" x14ac:dyDescent="0.25">
      <c r="A34" s="29"/>
      <c r="B34" s="28"/>
      <c r="C34" s="28"/>
      <c r="D34" s="28"/>
      <c r="E34" s="28"/>
    </row>
    <row r="35" spans="1:5" ht="15" x14ac:dyDescent="0.25">
      <c r="A35" s="94">
        <v>8</v>
      </c>
      <c r="B35" s="131" t="s">
        <v>396</v>
      </c>
      <c r="C35" s="131"/>
      <c r="D35" s="132">
        <f>'F1 (21-22)'!M4</f>
        <v>3.2000000000000001E-2</v>
      </c>
      <c r="E35" s="133">
        <v>18.886576720000001</v>
      </c>
    </row>
    <row r="36" spans="1:5" ht="15" x14ac:dyDescent="0.25">
      <c r="A36" s="94"/>
      <c r="B36" s="131"/>
      <c r="C36" s="131"/>
      <c r="D36" s="131"/>
      <c r="E36" s="131"/>
    </row>
    <row r="37" spans="1:5" ht="15" x14ac:dyDescent="0.25">
      <c r="A37" s="94">
        <v>9</v>
      </c>
      <c r="B37" s="130" t="s">
        <v>453</v>
      </c>
      <c r="C37" s="130"/>
      <c r="D37" s="28"/>
      <c r="E37" s="134">
        <f>E33+E35</f>
        <v>1235.7058483050002</v>
      </c>
    </row>
    <row r="38" spans="1:5" x14ac:dyDescent="0.25">
      <c r="A38" s="29"/>
      <c r="B38" s="15"/>
      <c r="C38" s="15"/>
      <c r="D38" s="28"/>
      <c r="E38" s="28"/>
    </row>
    <row r="39" spans="1:5" ht="15" x14ac:dyDescent="0.25">
      <c r="A39" s="94">
        <v>10</v>
      </c>
      <c r="B39" s="130" t="s">
        <v>454</v>
      </c>
      <c r="C39" s="130"/>
      <c r="D39" s="108"/>
      <c r="E39" s="134">
        <f>'F1 (21-22)'!C50</f>
        <v>1445.7592558050001</v>
      </c>
    </row>
    <row r="40" spans="1:5" x14ac:dyDescent="0.25">
      <c r="A40" s="29"/>
      <c r="B40" s="15"/>
      <c r="C40" s="15"/>
      <c r="D40" s="28"/>
      <c r="E40" s="28"/>
    </row>
    <row r="41" spans="1:5" s="97" customFormat="1" ht="15" x14ac:dyDescent="0.25">
      <c r="A41" s="115">
        <v>11</v>
      </c>
      <c r="B41" s="130" t="s">
        <v>654</v>
      </c>
      <c r="C41" s="96"/>
      <c r="D41" s="108"/>
      <c r="E41" s="134">
        <f>E39-E37</f>
        <v>210.05340749999982</v>
      </c>
    </row>
  </sheetData>
  <mergeCells count="7">
    <mergeCell ref="D5:E5"/>
    <mergeCell ref="A1:E1"/>
    <mergeCell ref="A5:A6"/>
    <mergeCell ref="B5:B6"/>
    <mergeCell ref="C5:C6"/>
    <mergeCell ref="A3:B3"/>
    <mergeCell ref="D3:E3"/>
  </mergeCells>
  <printOptions horizontalCentered="1"/>
  <pageMargins left="0.75" right="0.5" top="0.5" bottom="0.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1">
    <tabColor rgb="FFC00000"/>
    <pageSetUpPr fitToPage="1"/>
  </sheetPr>
  <dimension ref="A1:Z102"/>
  <sheetViews>
    <sheetView zoomScaleNormal="100" workbookViewId="0">
      <pane xSplit="2" ySplit="6" topLeftCell="C7" activePane="bottomRight" state="frozen"/>
      <selection sqref="A1:H1"/>
      <selection pane="topRight" sqref="A1:H1"/>
      <selection pane="bottomLeft" sqref="A1:H1"/>
      <selection pane="bottomRight" activeCell="C7" sqref="C7"/>
    </sheetView>
  </sheetViews>
  <sheetFormatPr defaultColWidth="9.140625" defaultRowHeight="15" x14ac:dyDescent="0.25"/>
  <cols>
    <col min="1" max="1" width="4.42578125" style="63" bestFit="1" customWidth="1"/>
    <col min="2" max="2" width="20.7109375" style="63" bestFit="1" customWidth="1"/>
    <col min="3" max="4" width="7.7109375" style="60" bestFit="1" customWidth="1"/>
    <col min="5" max="5" width="11.42578125" style="60" customWidth="1"/>
    <col min="6" max="6" width="9.140625" style="60" bestFit="1" customWidth="1"/>
    <col min="7" max="8" width="8.28515625" style="60" bestFit="1" customWidth="1"/>
    <col min="9" max="9" width="5.140625" style="60" bestFit="1" customWidth="1"/>
    <col min="10" max="10" width="7.42578125" style="60" bestFit="1" customWidth="1"/>
    <col min="11" max="11" width="5.140625" style="60" bestFit="1" customWidth="1"/>
    <col min="12" max="12" width="7.7109375" style="60" bestFit="1" customWidth="1"/>
    <col min="13" max="13" width="9.5703125" style="60" bestFit="1" customWidth="1"/>
    <col min="14" max="14" width="7.7109375" style="60" bestFit="1" customWidth="1"/>
    <col min="15" max="15" width="7.28515625" style="60" bestFit="1" customWidth="1"/>
    <col min="16" max="16" width="9.140625" style="60" bestFit="1" customWidth="1"/>
    <col min="17" max="17" width="5.85546875" style="60" bestFit="1" customWidth="1"/>
    <col min="18" max="18" width="7.28515625" style="60" bestFit="1" customWidth="1"/>
    <col min="19" max="19" width="5.42578125" style="60" bestFit="1" customWidth="1"/>
    <col min="20" max="21" width="7.85546875" style="60" bestFit="1" customWidth="1"/>
    <col min="22" max="23" width="9.5703125" style="60" bestFit="1" customWidth="1"/>
    <col min="24" max="24" width="8.42578125" style="60" bestFit="1" customWidth="1"/>
    <col min="25" max="25" width="9.140625" style="60"/>
    <col min="26" max="26" width="8.140625" style="60" bestFit="1" customWidth="1"/>
    <col min="27" max="16384" width="9.140625" style="60"/>
  </cols>
  <sheetData>
    <row r="1" spans="1:26" ht="14.25" x14ac:dyDescent="0.2">
      <c r="A1" s="408" t="s">
        <v>142</v>
      </c>
      <c r="B1" s="408"/>
      <c r="C1" s="408"/>
      <c r="D1" s="408"/>
      <c r="E1" s="408"/>
      <c r="F1" s="408"/>
      <c r="G1" s="408"/>
      <c r="H1" s="408"/>
      <c r="I1" s="408"/>
      <c r="J1" s="408"/>
      <c r="K1" s="408"/>
      <c r="L1" s="408"/>
      <c r="M1" s="408"/>
      <c r="N1" s="408"/>
      <c r="O1" s="408"/>
      <c r="P1" s="408"/>
      <c r="Q1" s="408"/>
      <c r="R1" s="408"/>
      <c r="S1" s="408"/>
      <c r="T1" s="408"/>
      <c r="U1" s="408"/>
      <c r="V1" s="408"/>
      <c r="W1" s="408"/>
      <c r="X1" s="408"/>
      <c r="Y1" s="408"/>
      <c r="Z1" s="408"/>
    </row>
    <row r="2" spans="1:26" ht="14.25" x14ac:dyDescent="0.2">
      <c r="A2" s="408" t="s">
        <v>466</v>
      </c>
      <c r="B2" s="408"/>
      <c r="C2" s="408"/>
      <c r="D2" s="408"/>
      <c r="E2" s="408"/>
      <c r="F2" s="408"/>
      <c r="G2" s="408"/>
      <c r="H2" s="408"/>
      <c r="I2" s="408"/>
      <c r="J2" s="408"/>
      <c r="K2" s="408"/>
      <c r="L2" s="408"/>
      <c r="M2" s="408"/>
      <c r="N2" s="408"/>
      <c r="O2" s="408"/>
      <c r="P2" s="408"/>
      <c r="Q2" s="408"/>
      <c r="R2" s="408"/>
      <c r="S2" s="408"/>
      <c r="T2" s="408"/>
      <c r="U2" s="408"/>
      <c r="V2" s="408"/>
      <c r="W2" s="408"/>
      <c r="X2" s="408"/>
      <c r="Y2" s="408"/>
      <c r="Z2" s="408"/>
    </row>
    <row r="3" spans="1:26" s="1" customFormat="1" ht="28.5" customHeight="1" x14ac:dyDescent="0.25">
      <c r="A3" s="415" t="s">
        <v>145</v>
      </c>
      <c r="B3" s="416"/>
      <c r="C3" s="410" t="s">
        <v>143</v>
      </c>
      <c r="D3" s="411"/>
      <c r="E3" s="410" t="s">
        <v>144</v>
      </c>
      <c r="F3" s="412"/>
      <c r="G3" s="412"/>
      <c r="H3" s="412"/>
      <c r="I3" s="412"/>
      <c r="J3" s="412"/>
      <c r="K3" s="412"/>
      <c r="L3" s="412"/>
      <c r="M3" s="412"/>
      <c r="N3" s="412"/>
      <c r="O3" s="412"/>
      <c r="P3" s="412"/>
      <c r="Q3" s="412"/>
      <c r="R3" s="412"/>
      <c r="S3" s="412"/>
      <c r="T3" s="412"/>
      <c r="U3" s="412"/>
      <c r="V3" s="412"/>
      <c r="W3" s="412"/>
      <c r="X3" s="411"/>
      <c r="Y3" s="413" t="s">
        <v>652</v>
      </c>
      <c r="Z3" s="413" t="s">
        <v>35</v>
      </c>
    </row>
    <row r="4" spans="1:26" s="11" customFormat="1" ht="67.5" x14ac:dyDescent="0.25">
      <c r="A4" s="417"/>
      <c r="B4" s="418"/>
      <c r="C4" s="182" t="s">
        <v>146</v>
      </c>
      <c r="D4" s="182" t="s">
        <v>147</v>
      </c>
      <c r="E4" s="182" t="s">
        <v>650</v>
      </c>
      <c r="F4" s="410" t="s">
        <v>649</v>
      </c>
      <c r="G4" s="411"/>
      <c r="H4" s="410" t="s">
        <v>148</v>
      </c>
      <c r="I4" s="411"/>
      <c r="J4" s="409" t="s">
        <v>149</v>
      </c>
      <c r="K4" s="409"/>
      <c r="L4" s="182" t="s">
        <v>150</v>
      </c>
      <c r="M4" s="182" t="s">
        <v>151</v>
      </c>
      <c r="N4" s="182" t="s">
        <v>152</v>
      </c>
      <c r="O4" s="182" t="s">
        <v>495</v>
      </c>
      <c r="P4" s="182" t="s">
        <v>656</v>
      </c>
      <c r="Q4" s="182" t="s">
        <v>153</v>
      </c>
      <c r="R4" s="182" t="s">
        <v>154</v>
      </c>
      <c r="S4" s="409" t="s">
        <v>155</v>
      </c>
      <c r="T4" s="409"/>
      <c r="U4" s="409"/>
      <c r="V4" s="59" t="s">
        <v>480</v>
      </c>
      <c r="W4" s="182" t="s">
        <v>156</v>
      </c>
      <c r="X4" s="182" t="s">
        <v>157</v>
      </c>
      <c r="Y4" s="414"/>
      <c r="Z4" s="414"/>
    </row>
    <row r="5" spans="1:26" s="116" customFormat="1" ht="22.5" x14ac:dyDescent="0.25">
      <c r="A5" s="182"/>
      <c r="B5" s="182"/>
      <c r="C5" s="182" t="s">
        <v>651</v>
      </c>
      <c r="D5" s="182" t="s">
        <v>651</v>
      </c>
      <c r="E5" s="59"/>
      <c r="F5" s="182" t="s">
        <v>648</v>
      </c>
      <c r="G5" s="182" t="s">
        <v>158</v>
      </c>
      <c r="H5" s="182" t="s">
        <v>158</v>
      </c>
      <c r="I5" s="182" t="s">
        <v>496</v>
      </c>
      <c r="J5" s="182" t="s">
        <v>223</v>
      </c>
      <c r="K5" s="182" t="s">
        <v>222</v>
      </c>
      <c r="L5" s="182" t="s">
        <v>159</v>
      </c>
      <c r="M5" s="182" t="s">
        <v>159</v>
      </c>
      <c r="N5" s="182" t="s">
        <v>159</v>
      </c>
      <c r="O5" s="182" t="s">
        <v>159</v>
      </c>
      <c r="P5" s="182" t="s">
        <v>159</v>
      </c>
      <c r="Q5" s="182" t="s">
        <v>159</v>
      </c>
      <c r="R5" s="182" t="s">
        <v>159</v>
      </c>
      <c r="S5" s="59" t="s">
        <v>160</v>
      </c>
      <c r="T5" s="182" t="s">
        <v>161</v>
      </c>
      <c r="U5" s="182" t="s">
        <v>162</v>
      </c>
      <c r="V5" s="182" t="s">
        <v>159</v>
      </c>
      <c r="W5" s="182" t="s">
        <v>159</v>
      </c>
      <c r="X5" s="182" t="s">
        <v>163</v>
      </c>
      <c r="Y5" s="262" t="s">
        <v>159</v>
      </c>
      <c r="Z5" s="86"/>
    </row>
    <row r="6" spans="1:26" s="283" customFormat="1" x14ac:dyDescent="0.25">
      <c r="A6" s="279" t="s">
        <v>164</v>
      </c>
      <c r="B6" s="280"/>
      <c r="C6" s="280" t="s">
        <v>657</v>
      </c>
      <c r="D6" s="280" t="s">
        <v>658</v>
      </c>
      <c r="E6" s="280" t="s">
        <v>659</v>
      </c>
      <c r="F6" s="280" t="s">
        <v>660</v>
      </c>
      <c r="G6" s="280" t="s">
        <v>661</v>
      </c>
      <c r="H6" s="280" t="s">
        <v>662</v>
      </c>
      <c r="I6" s="280" t="s">
        <v>663</v>
      </c>
      <c r="J6" s="281" t="s">
        <v>664</v>
      </c>
      <c r="K6" s="281" t="s">
        <v>665</v>
      </c>
      <c r="L6" s="280" t="s">
        <v>666</v>
      </c>
      <c r="M6" s="280" t="s">
        <v>667</v>
      </c>
      <c r="N6" s="280" t="s">
        <v>668</v>
      </c>
      <c r="O6" s="280" t="s">
        <v>669</v>
      </c>
      <c r="P6" s="280" t="s">
        <v>670</v>
      </c>
      <c r="Q6" s="280" t="s">
        <v>671</v>
      </c>
      <c r="R6" s="280" t="s">
        <v>672</v>
      </c>
      <c r="S6" s="280" t="s">
        <v>673</v>
      </c>
      <c r="T6" s="280" t="s">
        <v>674</v>
      </c>
      <c r="U6" s="280" t="s">
        <v>675</v>
      </c>
      <c r="V6" s="280" t="s">
        <v>676</v>
      </c>
      <c r="W6" s="280" t="s">
        <v>677</v>
      </c>
      <c r="X6" s="280" t="s">
        <v>678</v>
      </c>
      <c r="Y6" s="282" t="s">
        <v>679</v>
      </c>
      <c r="Z6" s="280" t="s">
        <v>680</v>
      </c>
    </row>
    <row r="7" spans="1:26" s="63" customFormat="1" x14ac:dyDescent="0.25">
      <c r="A7" s="189">
        <v>1</v>
      </c>
      <c r="B7" s="190" t="s">
        <v>165</v>
      </c>
      <c r="C7" s="191"/>
      <c r="D7" s="192"/>
      <c r="E7" s="193"/>
      <c r="F7" s="193"/>
      <c r="G7" s="193"/>
      <c r="H7" s="193"/>
      <c r="I7" s="193"/>
      <c r="J7" s="193"/>
      <c r="K7" s="193"/>
      <c r="L7" s="193"/>
      <c r="M7" s="193"/>
      <c r="N7" s="193"/>
      <c r="O7" s="193"/>
      <c r="P7" s="193"/>
      <c r="Q7" s="193"/>
      <c r="R7" s="193"/>
      <c r="S7" s="193"/>
      <c r="T7" s="193"/>
      <c r="U7" s="193"/>
      <c r="V7" s="193"/>
      <c r="W7" s="193"/>
      <c r="X7" s="193"/>
      <c r="Y7" s="194"/>
      <c r="Z7" s="193"/>
    </row>
    <row r="8" spans="1:26" ht="14.25" x14ac:dyDescent="0.2">
      <c r="A8" s="195">
        <v>1.1000000000000001</v>
      </c>
      <c r="B8" s="196" t="s">
        <v>165</v>
      </c>
      <c r="C8" s="191"/>
      <c r="D8" s="192"/>
      <c r="E8" s="197"/>
      <c r="F8" s="296">
        <f>SUM(F9+F16+F23+F30+F37)</f>
        <v>183058.26166666672</v>
      </c>
      <c r="G8" s="198">
        <f t="shared" ref="G8:H8" si="0">SUM(G9+G16+G23+G30+G37)</f>
        <v>35777</v>
      </c>
      <c r="H8" s="198">
        <f t="shared" si="0"/>
        <v>35777</v>
      </c>
      <c r="I8" s="199"/>
      <c r="J8" s="200">
        <f>SUM(J9+J16+J23+J30+J37)</f>
        <v>271.31965776750002</v>
      </c>
      <c r="K8" s="199"/>
      <c r="L8" s="200">
        <f>SUM(L9+L16+L23+L30+L37)</f>
        <v>35.243643343000002</v>
      </c>
      <c r="M8" s="200">
        <f>SUM(M9+M16+M23+M30+M37)</f>
        <v>161.04353393900013</v>
      </c>
      <c r="N8" s="199"/>
      <c r="O8" s="200">
        <f>SUM(O9+O16+O23+O30+O37)</f>
        <v>13.917845586000002</v>
      </c>
      <c r="P8" s="200"/>
      <c r="Q8" s="200">
        <f>SUM(Q9+Q16+Q23+Q30+Q37)</f>
        <v>10.253060147999999</v>
      </c>
      <c r="R8" s="200">
        <f>SUM(R9+R16+R23+R30+R37)</f>
        <v>-19.895396234999801</v>
      </c>
      <c r="S8" s="199">
        <v>0</v>
      </c>
      <c r="T8" s="199">
        <v>0</v>
      </c>
      <c r="U8" s="199">
        <f>SUM(U9:U28)</f>
        <v>0</v>
      </c>
      <c r="V8" s="200">
        <f>SUM(V9+V16+V23+V30+V37)</f>
        <v>190.30962663300033</v>
      </c>
      <c r="W8" s="200">
        <f>SUM(W9+W16+W23+W30+W37)</f>
        <v>200.56268678100031</v>
      </c>
      <c r="X8" s="199">
        <f t="shared" ref="X8:X14" si="1">(W8/J8)*10</f>
        <v>7.3921177857620268</v>
      </c>
      <c r="Y8" s="199">
        <v>179.84380664900021</v>
      </c>
      <c r="Z8" s="197"/>
    </row>
    <row r="9" spans="1:26" ht="22.5" x14ac:dyDescent="0.2">
      <c r="A9" s="201" t="s">
        <v>166</v>
      </c>
      <c r="B9" s="196" t="s">
        <v>167</v>
      </c>
      <c r="C9" s="202"/>
      <c r="D9" s="203"/>
      <c r="E9" s="199"/>
      <c r="F9" s="206">
        <f>F10+F11+F12+F13+F14</f>
        <v>36088.177499999998</v>
      </c>
      <c r="G9" s="204">
        <f>G10+G11+G12+G13+G14</f>
        <v>20034</v>
      </c>
      <c r="H9" s="204">
        <f>H10+H11+H12+H13+H14</f>
        <v>20034</v>
      </c>
      <c r="I9" s="205"/>
      <c r="J9" s="206">
        <f>J10+J11+J12+J13+J14</f>
        <v>102.30348183600003</v>
      </c>
      <c r="K9" s="205"/>
      <c r="L9" s="206">
        <f>L10+L11+L12+L13+L14</f>
        <v>6.1255585660000005</v>
      </c>
      <c r="M9" s="206">
        <f>M10+M11+M12+M13+M14+M15</f>
        <v>51.762134711000066</v>
      </c>
      <c r="N9" s="204"/>
      <c r="O9" s="206">
        <f>O10+O11+O12+O13+O14</f>
        <v>4.4786041420000018</v>
      </c>
      <c r="P9" s="206"/>
      <c r="Q9" s="206">
        <f>Q10+Q11+Q12+Q13+Q14</f>
        <v>3.1141720099999994</v>
      </c>
      <c r="R9" s="206">
        <f>R10+R11+R12+R13+R14</f>
        <v>-11.464221282999826</v>
      </c>
      <c r="S9" s="205"/>
      <c r="T9" s="205"/>
      <c r="U9" s="205"/>
      <c r="V9" s="206">
        <f t="shared" ref="V9:V14" si="2">L9+M9+O9+R9</f>
        <v>50.902076136000247</v>
      </c>
      <c r="W9" s="206">
        <f t="shared" ref="W9:W14" si="3">L9+M9+O9+Q9+R9</f>
        <v>54.016248146000237</v>
      </c>
      <c r="X9" s="199">
        <f t="shared" si="1"/>
        <v>5.2800009517361524</v>
      </c>
      <c r="Y9" s="206">
        <v>0</v>
      </c>
      <c r="Z9" s="193"/>
    </row>
    <row r="10" spans="1:26" ht="14.25" x14ac:dyDescent="0.2">
      <c r="A10" s="201"/>
      <c r="B10" s="196" t="s">
        <v>168</v>
      </c>
      <c r="C10" s="202">
        <v>20</v>
      </c>
      <c r="D10" s="203">
        <v>3</v>
      </c>
      <c r="E10" s="207">
        <v>30.626640301995327</v>
      </c>
      <c r="F10" s="297">
        <v>10919.88</v>
      </c>
      <c r="G10" s="209">
        <v>11126</v>
      </c>
      <c r="H10" s="209">
        <v>11126</v>
      </c>
      <c r="I10" s="208"/>
      <c r="J10" s="207">
        <v>10.500893635000001</v>
      </c>
      <c r="K10" s="207"/>
      <c r="L10" s="207">
        <v>1.052925809</v>
      </c>
      <c r="M10" s="207">
        <v>4.5371471670000014</v>
      </c>
      <c r="N10" s="207"/>
      <c r="O10" s="207">
        <v>0.41490272999999978</v>
      </c>
      <c r="P10" s="207"/>
      <c r="Q10" s="207">
        <v>0.30093901299999865</v>
      </c>
      <c r="R10" s="207">
        <v>-3.3383566339999979</v>
      </c>
      <c r="S10" s="207"/>
      <c r="T10" s="207"/>
      <c r="U10" s="207"/>
      <c r="V10" s="210">
        <f>L10+M10+O10+R10</f>
        <v>2.6666190720000036</v>
      </c>
      <c r="W10" s="210">
        <f t="shared" si="3"/>
        <v>2.9675580850000025</v>
      </c>
      <c r="X10" s="207">
        <f t="shared" si="1"/>
        <v>2.8260052793116426</v>
      </c>
      <c r="Y10" s="210">
        <v>0</v>
      </c>
      <c r="Z10" s="193"/>
    </row>
    <row r="11" spans="1:26" ht="14.25" x14ac:dyDescent="0.2">
      <c r="A11" s="201"/>
      <c r="B11" s="196" t="s">
        <v>169</v>
      </c>
      <c r="C11" s="202">
        <v>20</v>
      </c>
      <c r="D11" s="203">
        <v>4.5</v>
      </c>
      <c r="E11" s="207">
        <v>37.416635302973276</v>
      </c>
      <c r="F11" s="297">
        <v>7351.890833333332</v>
      </c>
      <c r="G11" s="209">
        <v>5314</v>
      </c>
      <c r="H11" s="209">
        <v>5314</v>
      </c>
      <c r="I11" s="208"/>
      <c r="J11" s="207">
        <v>17.424690270999992</v>
      </c>
      <c r="K11" s="207"/>
      <c r="L11" s="207">
        <v>0.60365809899999978</v>
      </c>
      <c r="M11" s="207">
        <v>6.4457956590000025</v>
      </c>
      <c r="N11" s="207"/>
      <c r="O11" s="207">
        <v>0.52403497099999974</v>
      </c>
      <c r="P11" s="207"/>
      <c r="Q11" s="207">
        <v>0.37952347299999978</v>
      </c>
      <c r="R11" s="207">
        <v>-5.1700603129998752</v>
      </c>
      <c r="S11" s="207"/>
      <c r="T11" s="207"/>
      <c r="U11" s="207"/>
      <c r="V11" s="210">
        <f t="shared" si="2"/>
        <v>2.4034284160001267</v>
      </c>
      <c r="W11" s="210">
        <f t="shared" si="3"/>
        <v>2.7829518890001266</v>
      </c>
      <c r="X11" s="207">
        <f t="shared" si="1"/>
        <v>1.5971313381861418</v>
      </c>
      <c r="Y11" s="210">
        <v>0</v>
      </c>
      <c r="Z11" s="193"/>
    </row>
    <row r="12" spans="1:26" ht="14.25" x14ac:dyDescent="0.2">
      <c r="A12" s="201"/>
      <c r="B12" s="196" t="s">
        <v>170</v>
      </c>
      <c r="C12" s="202">
        <v>20</v>
      </c>
      <c r="D12" s="203">
        <v>6.5</v>
      </c>
      <c r="E12" s="207">
        <v>46.64539521392313</v>
      </c>
      <c r="F12" s="297">
        <v>6664.5166666666664</v>
      </c>
      <c r="G12" s="209">
        <v>2758</v>
      </c>
      <c r="H12" s="209">
        <v>2758</v>
      </c>
      <c r="I12" s="208"/>
      <c r="J12" s="207">
        <v>26.198767214000007</v>
      </c>
      <c r="K12" s="207"/>
      <c r="L12" s="207">
        <v>0.7953693229999993</v>
      </c>
      <c r="M12" s="207">
        <v>11.064318237000014</v>
      </c>
      <c r="N12" s="207"/>
      <c r="O12" s="207">
        <v>0.88628248399999998</v>
      </c>
      <c r="P12" s="207"/>
      <c r="Q12" s="207">
        <v>0.63903794800000058</v>
      </c>
      <c r="R12" s="207">
        <v>-2.6123419799999539</v>
      </c>
      <c r="S12" s="207"/>
      <c r="T12" s="207"/>
      <c r="U12" s="207"/>
      <c r="V12" s="210">
        <f t="shared" si="2"/>
        <v>10.13362806400006</v>
      </c>
      <c r="W12" s="210">
        <f t="shared" si="3"/>
        <v>10.772666012000061</v>
      </c>
      <c r="X12" s="207">
        <f t="shared" si="1"/>
        <v>4.1118980614642817</v>
      </c>
      <c r="Y12" s="210">
        <v>0</v>
      </c>
      <c r="Z12" s="193"/>
    </row>
    <row r="13" spans="1:26" ht="14.25" x14ac:dyDescent="0.2">
      <c r="A13" s="201"/>
      <c r="B13" s="196" t="s">
        <v>171</v>
      </c>
      <c r="C13" s="202">
        <v>20</v>
      </c>
      <c r="D13" s="203">
        <v>7</v>
      </c>
      <c r="E13" s="207">
        <v>48.711469534050181</v>
      </c>
      <c r="F13" s="297">
        <v>2477.0974999999999</v>
      </c>
      <c r="G13" s="209">
        <v>558</v>
      </c>
      <c r="H13" s="209">
        <v>558</v>
      </c>
      <c r="I13" s="208"/>
      <c r="J13" s="207">
        <v>13.663807807999996</v>
      </c>
      <c r="K13" s="207"/>
      <c r="L13" s="207">
        <v>0.38245398899999999</v>
      </c>
      <c r="M13" s="207">
        <v>6.6868878900000013</v>
      </c>
      <c r="N13" s="207"/>
      <c r="O13" s="207">
        <v>0.52837104400000023</v>
      </c>
      <c r="P13" s="207"/>
      <c r="Q13" s="207">
        <v>0.38085718999999985</v>
      </c>
      <c r="R13" s="207">
        <v>-0.12009195700000001</v>
      </c>
      <c r="S13" s="207"/>
      <c r="T13" s="207"/>
      <c r="U13" s="207"/>
      <c r="V13" s="210">
        <f t="shared" si="2"/>
        <v>7.4776209660000017</v>
      </c>
      <c r="W13" s="210">
        <f t="shared" si="3"/>
        <v>7.8584781560000012</v>
      </c>
      <c r="X13" s="207">
        <f t="shared" si="1"/>
        <v>5.7513090541268852</v>
      </c>
      <c r="Y13" s="210">
        <v>0</v>
      </c>
      <c r="Z13" s="193"/>
    </row>
    <row r="14" spans="1:26" ht="14.25" x14ac:dyDescent="0.2">
      <c r="A14" s="201"/>
      <c r="B14" s="196" t="s">
        <v>173</v>
      </c>
      <c r="C14" s="202">
        <v>20</v>
      </c>
      <c r="D14" s="203">
        <v>8</v>
      </c>
      <c r="E14" s="207">
        <v>44.079136690647481</v>
      </c>
      <c r="F14" s="297">
        <v>8674.7925000000014</v>
      </c>
      <c r="G14" s="209">
        <v>278</v>
      </c>
      <c r="H14" s="209">
        <v>278</v>
      </c>
      <c r="I14" s="208"/>
      <c r="J14" s="207">
        <v>34.515322908000023</v>
      </c>
      <c r="K14" s="207"/>
      <c r="L14" s="207">
        <v>3.2911513460000008</v>
      </c>
      <c r="M14" s="207">
        <v>22.951390185000044</v>
      </c>
      <c r="N14" s="207"/>
      <c r="O14" s="207">
        <v>2.1250129130000013</v>
      </c>
      <c r="P14" s="207"/>
      <c r="Q14" s="207">
        <v>1.4138143860000008</v>
      </c>
      <c r="R14" s="207">
        <v>-0.223370399</v>
      </c>
      <c r="S14" s="207"/>
      <c r="T14" s="207"/>
      <c r="U14" s="207"/>
      <c r="V14" s="210">
        <f t="shared" si="2"/>
        <v>28.144184045000046</v>
      </c>
      <c r="W14" s="210">
        <f t="shared" si="3"/>
        <v>29.557998431000048</v>
      </c>
      <c r="X14" s="207">
        <f t="shared" si="1"/>
        <v>8.5637322616932678</v>
      </c>
      <c r="Y14" s="210">
        <v>0</v>
      </c>
      <c r="Z14" s="193"/>
    </row>
    <row r="15" spans="1:26" ht="14.25" x14ac:dyDescent="0.2">
      <c r="A15" s="201"/>
      <c r="B15" s="196" t="s">
        <v>172</v>
      </c>
      <c r="C15" s="211"/>
      <c r="D15" s="203"/>
      <c r="E15" s="212"/>
      <c r="F15" s="297"/>
      <c r="G15" s="209"/>
      <c r="H15" s="209"/>
      <c r="I15" s="193"/>
      <c r="J15" s="207"/>
      <c r="K15" s="207"/>
      <c r="L15" s="207"/>
      <c r="M15" s="207">
        <v>7.6595573E-2</v>
      </c>
      <c r="N15" s="207"/>
      <c r="O15" s="207"/>
      <c r="P15" s="207"/>
      <c r="Q15" s="207"/>
      <c r="R15" s="193"/>
      <c r="S15" s="208"/>
      <c r="T15" s="212"/>
      <c r="U15" s="208"/>
      <c r="V15" s="207"/>
      <c r="W15" s="207"/>
      <c r="X15" s="212"/>
      <c r="Y15" s="213"/>
      <c r="Z15" s="193"/>
    </row>
    <row r="16" spans="1:26" ht="22.5" x14ac:dyDescent="0.2">
      <c r="A16" s="201" t="s">
        <v>174</v>
      </c>
      <c r="B16" s="196" t="s">
        <v>175</v>
      </c>
      <c r="C16" s="202"/>
      <c r="D16" s="203"/>
      <c r="E16" s="203"/>
      <c r="F16" s="298">
        <f>F17+F18+F19+F20+F21</f>
        <v>46735.815833333341</v>
      </c>
      <c r="G16" s="214">
        <f>G17+G18+G19+G20+G21</f>
        <v>8311</v>
      </c>
      <c r="H16" s="214">
        <f>H17+H18+H19+H20+H21</f>
        <v>8311</v>
      </c>
      <c r="I16" s="215"/>
      <c r="J16" s="199">
        <f>J17+J18+J19+J20+J21</f>
        <v>39.121125679500011</v>
      </c>
      <c r="K16" s="199"/>
      <c r="L16" s="199">
        <f>L17+L18+L19+L20+L21</f>
        <v>6.9564088349999995</v>
      </c>
      <c r="M16" s="199">
        <f>M17+M18+M19+M20+M21+M22</f>
        <v>19.330129177000003</v>
      </c>
      <c r="N16" s="199"/>
      <c r="O16" s="199">
        <f>O17+O18+O19+O20+O21</f>
        <v>1.6082026170000003</v>
      </c>
      <c r="P16" s="199"/>
      <c r="Q16" s="199">
        <f>Q17+Q18+Q19+Q20+Q21</f>
        <v>1.1777183720000002</v>
      </c>
      <c r="R16" s="199">
        <f>R17+R18+R19+R20+R21</f>
        <v>-4.237303567999982</v>
      </c>
      <c r="S16" s="208"/>
      <c r="T16" s="212"/>
      <c r="U16" s="208"/>
      <c r="V16" s="206">
        <f t="shared" ref="V16:V21" si="4">L16+M16+O16+R16</f>
        <v>23.657437061000017</v>
      </c>
      <c r="W16" s="206">
        <f t="shared" ref="W16:W21" si="5">L16+M16+O16+Q16+R16</f>
        <v>24.835155433000018</v>
      </c>
      <c r="X16" s="199">
        <f t="shared" ref="X16:X21" si="6">(W16/J16)*10</f>
        <v>6.3482721935105175</v>
      </c>
      <c r="Y16" s="206">
        <v>0</v>
      </c>
      <c r="Z16" s="193"/>
    </row>
    <row r="17" spans="1:26" ht="14.25" x14ac:dyDescent="0.2">
      <c r="A17" s="201"/>
      <c r="B17" s="196" t="s">
        <v>168</v>
      </c>
      <c r="C17" s="202">
        <v>50</v>
      </c>
      <c r="D17" s="203">
        <v>3</v>
      </c>
      <c r="E17" s="207">
        <v>30.443357783211084</v>
      </c>
      <c r="F17" s="297">
        <v>10655.733333333334</v>
      </c>
      <c r="G17" s="209">
        <v>3681</v>
      </c>
      <c r="H17" s="209">
        <v>3681</v>
      </c>
      <c r="I17" s="208"/>
      <c r="J17" s="207">
        <v>2.7918011094999997</v>
      </c>
      <c r="K17" s="207"/>
      <c r="L17" s="207">
        <v>1.2424121789999993</v>
      </c>
      <c r="M17" s="207">
        <v>1.1695021740000009</v>
      </c>
      <c r="N17" s="207"/>
      <c r="O17" s="207">
        <v>0.12629668100000019</v>
      </c>
      <c r="P17" s="207"/>
      <c r="Q17" s="207">
        <v>9.6702218999999992E-2</v>
      </c>
      <c r="R17" s="207">
        <v>-1.4040998470000006</v>
      </c>
      <c r="S17" s="207"/>
      <c r="T17" s="207"/>
      <c r="U17" s="207"/>
      <c r="V17" s="210">
        <f t="shared" si="4"/>
        <v>1.134111187</v>
      </c>
      <c r="W17" s="210">
        <f t="shared" si="5"/>
        <v>1.230813406</v>
      </c>
      <c r="X17" s="207">
        <f t="shared" si="6"/>
        <v>4.4086715268210268</v>
      </c>
      <c r="Y17" s="210">
        <v>0</v>
      </c>
      <c r="Z17" s="193"/>
    </row>
    <row r="18" spans="1:26" ht="14.25" x14ac:dyDescent="0.2">
      <c r="A18" s="201"/>
      <c r="B18" s="196" t="s">
        <v>169</v>
      </c>
      <c r="C18" s="202">
        <v>50</v>
      </c>
      <c r="D18" s="203">
        <v>4.5</v>
      </c>
      <c r="E18" s="207">
        <v>35.330434782608698</v>
      </c>
      <c r="F18" s="297">
        <v>9165.7541666666675</v>
      </c>
      <c r="G18" s="209">
        <v>2415</v>
      </c>
      <c r="H18" s="209">
        <v>2415</v>
      </c>
      <c r="I18" s="208"/>
      <c r="J18" s="207">
        <v>6.463447093000001</v>
      </c>
      <c r="K18" s="207"/>
      <c r="L18" s="207">
        <v>1.1666351470000003</v>
      </c>
      <c r="M18" s="207">
        <v>2.30304771</v>
      </c>
      <c r="N18" s="207"/>
      <c r="O18" s="207">
        <v>0.20168346200000009</v>
      </c>
      <c r="P18" s="207"/>
      <c r="Q18" s="207">
        <v>0.15034017099999999</v>
      </c>
      <c r="R18" s="207">
        <v>-1.9231668889999847</v>
      </c>
      <c r="S18" s="207"/>
      <c r="T18" s="207"/>
      <c r="U18" s="207"/>
      <c r="V18" s="210">
        <f t="shared" si="4"/>
        <v>1.7481994300000159</v>
      </c>
      <c r="W18" s="210">
        <f t="shared" si="5"/>
        <v>1.8985396010000157</v>
      </c>
      <c r="X18" s="207">
        <f t="shared" si="6"/>
        <v>2.937348405088918</v>
      </c>
      <c r="Y18" s="210">
        <v>0</v>
      </c>
      <c r="Z18" s="193"/>
    </row>
    <row r="19" spans="1:26" ht="14.25" x14ac:dyDescent="0.2">
      <c r="A19" s="201"/>
      <c r="B19" s="196" t="s">
        <v>170</v>
      </c>
      <c r="C19" s="202">
        <v>50</v>
      </c>
      <c r="D19" s="203">
        <v>6.5</v>
      </c>
      <c r="E19" s="207">
        <v>41.581141757536884</v>
      </c>
      <c r="F19" s="297">
        <v>11147.216666666667</v>
      </c>
      <c r="G19" s="209">
        <v>1559</v>
      </c>
      <c r="H19" s="209">
        <v>1559</v>
      </c>
      <c r="I19" s="208"/>
      <c r="J19" s="207">
        <v>11.227288064000007</v>
      </c>
      <c r="K19" s="207"/>
      <c r="L19" s="207">
        <v>1.6249666649999996</v>
      </c>
      <c r="M19" s="207">
        <v>4.8857688960000027</v>
      </c>
      <c r="N19" s="207"/>
      <c r="O19" s="207">
        <v>0.39354974699999984</v>
      </c>
      <c r="P19" s="207"/>
      <c r="Q19" s="207">
        <v>0.29238850800000016</v>
      </c>
      <c r="R19" s="207">
        <v>-0.82424326699999695</v>
      </c>
      <c r="S19" s="207"/>
      <c r="T19" s="207"/>
      <c r="U19" s="207"/>
      <c r="V19" s="210">
        <f t="shared" si="4"/>
        <v>6.0800420410000049</v>
      </c>
      <c r="W19" s="210">
        <f t="shared" si="5"/>
        <v>6.3724305490000051</v>
      </c>
      <c r="X19" s="207">
        <f t="shared" si="6"/>
        <v>5.6758413186466905</v>
      </c>
      <c r="Y19" s="210">
        <v>0</v>
      </c>
      <c r="Z19" s="193"/>
    </row>
    <row r="20" spans="1:26" ht="14.25" x14ac:dyDescent="0.2">
      <c r="A20" s="201"/>
      <c r="B20" s="196" t="s">
        <v>171</v>
      </c>
      <c r="C20" s="202">
        <v>50</v>
      </c>
      <c r="D20" s="203">
        <v>7</v>
      </c>
      <c r="E20" s="207">
        <v>42.561085972850677</v>
      </c>
      <c r="F20" s="297">
        <v>5944.833333333333</v>
      </c>
      <c r="G20" s="209">
        <v>442</v>
      </c>
      <c r="H20" s="209">
        <v>442</v>
      </c>
      <c r="I20" s="208"/>
      <c r="J20" s="207">
        <v>6.4613165189999995</v>
      </c>
      <c r="K20" s="207"/>
      <c r="L20" s="207">
        <v>0.9827753429999998</v>
      </c>
      <c r="M20" s="207">
        <v>3.2779653620000002</v>
      </c>
      <c r="N20" s="207"/>
      <c r="O20" s="207">
        <v>0.25512298</v>
      </c>
      <c r="P20" s="207"/>
      <c r="Q20" s="207">
        <v>0.18790411199999998</v>
      </c>
      <c r="R20" s="207">
        <v>-4.8660880000000004E-2</v>
      </c>
      <c r="S20" s="207"/>
      <c r="T20" s="207"/>
      <c r="U20" s="207"/>
      <c r="V20" s="210">
        <f t="shared" si="4"/>
        <v>4.4672028050000003</v>
      </c>
      <c r="W20" s="210">
        <f t="shared" si="5"/>
        <v>4.6551069170000003</v>
      </c>
      <c r="X20" s="207">
        <f t="shared" si="6"/>
        <v>7.2045795981535647</v>
      </c>
      <c r="Y20" s="210">
        <v>0</v>
      </c>
      <c r="Z20" s="193"/>
    </row>
    <row r="21" spans="1:26" ht="14.25" x14ac:dyDescent="0.2">
      <c r="A21" s="201"/>
      <c r="B21" s="196" t="s">
        <v>173</v>
      </c>
      <c r="C21" s="202">
        <v>50</v>
      </c>
      <c r="D21" s="203">
        <v>8</v>
      </c>
      <c r="E21" s="207">
        <v>46.60280373831776</v>
      </c>
      <c r="F21" s="297">
        <v>9822.2783333333336</v>
      </c>
      <c r="G21" s="209">
        <v>214</v>
      </c>
      <c r="H21" s="209">
        <v>214</v>
      </c>
      <c r="I21" s="208"/>
      <c r="J21" s="207">
        <v>12.177272894000003</v>
      </c>
      <c r="K21" s="207"/>
      <c r="L21" s="207">
        <v>1.9396195010000001</v>
      </c>
      <c r="M21" s="207">
        <v>7.6825935409999992</v>
      </c>
      <c r="N21" s="207"/>
      <c r="O21" s="207">
        <v>0.63154974700000022</v>
      </c>
      <c r="P21" s="207"/>
      <c r="Q21" s="207">
        <v>0.45038336200000006</v>
      </c>
      <c r="R21" s="207">
        <v>-3.7132684999999999E-2</v>
      </c>
      <c r="S21" s="207"/>
      <c r="T21" s="207"/>
      <c r="U21" s="207"/>
      <c r="V21" s="210">
        <f t="shared" si="4"/>
        <v>10.216630104</v>
      </c>
      <c r="W21" s="210">
        <f t="shared" si="5"/>
        <v>10.667013466</v>
      </c>
      <c r="X21" s="207">
        <f t="shared" si="6"/>
        <v>8.7597720432592592</v>
      </c>
      <c r="Y21" s="210">
        <v>0</v>
      </c>
      <c r="Z21" s="193"/>
    </row>
    <row r="22" spans="1:26" ht="14.25" x14ac:dyDescent="0.2">
      <c r="A22" s="201"/>
      <c r="B22" s="196" t="s">
        <v>172</v>
      </c>
      <c r="C22" s="211"/>
      <c r="D22" s="203"/>
      <c r="E22" s="212"/>
      <c r="F22" s="297"/>
      <c r="G22" s="209"/>
      <c r="H22" s="209"/>
      <c r="I22" s="193"/>
      <c r="J22" s="207"/>
      <c r="K22" s="207"/>
      <c r="L22" s="207"/>
      <c r="M22" s="207">
        <v>1.1251494000000001E-2</v>
      </c>
      <c r="N22" s="207"/>
      <c r="O22" s="207"/>
      <c r="P22" s="207"/>
      <c r="Q22" s="207"/>
      <c r="R22" s="193"/>
      <c r="S22" s="208"/>
      <c r="T22" s="212"/>
      <c r="U22" s="208"/>
      <c r="V22" s="207"/>
      <c r="W22" s="207"/>
      <c r="X22" s="212"/>
      <c r="Y22" s="213"/>
      <c r="Z22" s="193"/>
    </row>
    <row r="23" spans="1:26" ht="22.5" x14ac:dyDescent="0.2">
      <c r="A23" s="201" t="s">
        <v>176</v>
      </c>
      <c r="B23" s="196" t="s">
        <v>492</v>
      </c>
      <c r="C23" s="211"/>
      <c r="D23" s="203"/>
      <c r="E23" s="212"/>
      <c r="F23" s="298">
        <f>F24+F25+F26+F27+F28</f>
        <v>44497.118333333339</v>
      </c>
      <c r="G23" s="214">
        <f>G24+G25+G26+G27+G28</f>
        <v>6396</v>
      </c>
      <c r="H23" s="214">
        <f>H24+H25+H26+H27+H28</f>
        <v>6396</v>
      </c>
      <c r="I23" s="215"/>
      <c r="J23" s="199">
        <f>J24+J25+J26+J27+J28</f>
        <v>47.084409076999989</v>
      </c>
      <c r="K23" s="199"/>
      <c r="L23" s="199">
        <f>L24+L25+L26+L27+L28</f>
        <v>6.0670549849999995</v>
      </c>
      <c r="M23" s="199">
        <f>M24+M25+M26+M27+M28+M29</f>
        <v>26.168325656999997</v>
      </c>
      <c r="N23" s="199"/>
      <c r="O23" s="199">
        <f>O24+O25+O26+O27+O28</f>
        <v>2.2937686659999992</v>
      </c>
      <c r="P23" s="199"/>
      <c r="Q23" s="199">
        <f>Q24+Q25+Q26+Q27+Q28</f>
        <v>1.7286418550000002</v>
      </c>
      <c r="R23" s="199">
        <f>R24+R25+R26+R27+R28</f>
        <v>-3.1895170929999943</v>
      </c>
      <c r="S23" s="208"/>
      <c r="T23" s="212"/>
      <c r="U23" s="208"/>
      <c r="V23" s="206">
        <f t="shared" ref="V23:V28" si="7">L23+M23+O23+R23</f>
        <v>31.339632214999998</v>
      </c>
      <c r="W23" s="206">
        <f t="shared" ref="W23:W28" si="8">L23+M23+O23+Q23+R23</f>
        <v>33.068274070000001</v>
      </c>
      <c r="X23" s="199">
        <f t="shared" ref="X23:X28" si="9">(W23/J23)*10</f>
        <v>7.0231897815519879</v>
      </c>
      <c r="Y23" s="206">
        <v>0</v>
      </c>
      <c r="Z23" s="193"/>
    </row>
    <row r="24" spans="1:26" ht="14.25" x14ac:dyDescent="0.2">
      <c r="A24" s="201"/>
      <c r="B24" s="196" t="s">
        <v>168</v>
      </c>
      <c r="C24" s="244">
        <v>100</v>
      </c>
      <c r="D24" s="203">
        <v>3</v>
      </c>
      <c r="E24" s="207">
        <v>28.655083655083654</v>
      </c>
      <c r="F24" s="297">
        <v>9322.6033333333344</v>
      </c>
      <c r="G24" s="209">
        <v>1554</v>
      </c>
      <c r="H24" s="209">
        <v>1554</v>
      </c>
      <c r="I24" s="208"/>
      <c r="J24" s="207">
        <v>1.3855220050000003</v>
      </c>
      <c r="K24" s="207"/>
      <c r="L24" s="207">
        <v>1.072781727</v>
      </c>
      <c r="M24" s="207">
        <v>0.48398121999999993</v>
      </c>
      <c r="N24" s="207"/>
      <c r="O24" s="207">
        <v>0.10533428600000003</v>
      </c>
      <c r="P24" s="207"/>
      <c r="Q24" s="207">
        <v>8.3285589999999965E-2</v>
      </c>
      <c r="R24" s="207">
        <v>-1.3674662839999998</v>
      </c>
      <c r="S24" s="207"/>
      <c r="T24" s="212"/>
      <c r="U24" s="207"/>
      <c r="V24" s="210">
        <f t="shared" si="7"/>
        <v>0.29463094900000009</v>
      </c>
      <c r="W24" s="210">
        <f t="shared" si="8"/>
        <v>0.37791653900000011</v>
      </c>
      <c r="X24" s="207">
        <f t="shared" si="9"/>
        <v>2.7276112370369754</v>
      </c>
      <c r="Y24" s="210">
        <v>0</v>
      </c>
      <c r="Z24" s="193"/>
    </row>
    <row r="25" spans="1:26" ht="14.25" x14ac:dyDescent="0.2">
      <c r="A25" s="201"/>
      <c r="B25" s="196" t="s">
        <v>169</v>
      </c>
      <c r="C25" s="244">
        <v>100</v>
      </c>
      <c r="D25" s="203">
        <v>4.5</v>
      </c>
      <c r="E25" s="207">
        <v>28.311849281110561</v>
      </c>
      <c r="F25" s="297">
        <v>9063.3666666666668</v>
      </c>
      <c r="G25" s="209">
        <v>2017</v>
      </c>
      <c r="H25" s="209">
        <v>2017</v>
      </c>
      <c r="I25" s="208"/>
      <c r="J25" s="207">
        <v>4.8211073880000042</v>
      </c>
      <c r="K25" s="207"/>
      <c r="L25" s="207">
        <v>1.1562259669999999</v>
      </c>
      <c r="M25" s="207">
        <v>1.7043501859999997</v>
      </c>
      <c r="N25" s="207"/>
      <c r="O25" s="207">
        <v>0.20139094199999985</v>
      </c>
      <c r="P25" s="207"/>
      <c r="Q25" s="207">
        <v>0.15335046000000002</v>
      </c>
      <c r="R25" s="207">
        <v>-1.3847049889999967</v>
      </c>
      <c r="S25" s="207"/>
      <c r="T25" s="212"/>
      <c r="U25" s="207"/>
      <c r="V25" s="210">
        <f t="shared" si="7"/>
        <v>1.6772621060000024</v>
      </c>
      <c r="W25" s="210">
        <f t="shared" si="8"/>
        <v>1.8306125660000023</v>
      </c>
      <c r="X25" s="207">
        <f t="shared" si="9"/>
        <v>3.7970790083550003</v>
      </c>
      <c r="Y25" s="210">
        <v>0</v>
      </c>
      <c r="Z25" s="193"/>
    </row>
    <row r="26" spans="1:26" ht="14.25" x14ac:dyDescent="0.2">
      <c r="A26" s="201"/>
      <c r="B26" s="196" t="s">
        <v>170</v>
      </c>
      <c r="C26" s="244">
        <v>100</v>
      </c>
      <c r="D26" s="203">
        <v>6.5</v>
      </c>
      <c r="E26" s="207">
        <v>29.470256731371322</v>
      </c>
      <c r="F26" s="297">
        <v>10674.900000000001</v>
      </c>
      <c r="G26" s="209">
        <v>1597</v>
      </c>
      <c r="H26" s="209">
        <v>1597</v>
      </c>
      <c r="I26" s="208"/>
      <c r="J26" s="207">
        <v>9.7102910380000012</v>
      </c>
      <c r="K26" s="207"/>
      <c r="L26" s="207">
        <v>1.403656311</v>
      </c>
      <c r="M26" s="207">
        <v>4.3515851230000004</v>
      </c>
      <c r="N26" s="207"/>
      <c r="O26" s="207">
        <v>0.4135338300000001</v>
      </c>
      <c r="P26" s="207"/>
      <c r="Q26" s="207">
        <v>0.30889666500000001</v>
      </c>
      <c r="R26" s="207">
        <v>-0.34544422599999774</v>
      </c>
      <c r="S26" s="207"/>
      <c r="T26" s="212"/>
      <c r="U26" s="207"/>
      <c r="V26" s="210">
        <f t="shared" si="7"/>
        <v>5.8233310380000027</v>
      </c>
      <c r="W26" s="210">
        <f t="shared" si="8"/>
        <v>6.1322277030000025</v>
      </c>
      <c r="X26" s="207">
        <f t="shared" si="9"/>
        <v>6.3151842504022815</v>
      </c>
      <c r="Y26" s="210">
        <v>0</v>
      </c>
      <c r="Z26" s="193"/>
    </row>
    <row r="27" spans="1:26" ht="14.25" x14ac:dyDescent="0.2">
      <c r="A27" s="201"/>
      <c r="B27" s="196" t="s">
        <v>171</v>
      </c>
      <c r="C27" s="244">
        <v>100</v>
      </c>
      <c r="D27" s="203">
        <v>7</v>
      </c>
      <c r="E27" s="207">
        <v>31.154742096505824</v>
      </c>
      <c r="F27" s="297">
        <v>5268.5474999999997</v>
      </c>
      <c r="G27" s="209">
        <v>601</v>
      </c>
      <c r="H27" s="209">
        <v>601</v>
      </c>
      <c r="I27" s="208"/>
      <c r="J27" s="207">
        <v>7.1418085849999979</v>
      </c>
      <c r="K27" s="207"/>
      <c r="L27" s="207">
        <v>0.72703852000000002</v>
      </c>
      <c r="M27" s="207">
        <v>3.8234360149999991</v>
      </c>
      <c r="N27" s="207"/>
      <c r="O27" s="207">
        <v>0.32780386099999997</v>
      </c>
      <c r="P27" s="207"/>
      <c r="Q27" s="207">
        <v>0.24423850000000016</v>
      </c>
      <c r="R27" s="207">
        <v>-3.8399701999999994E-2</v>
      </c>
      <c r="S27" s="207"/>
      <c r="T27" s="212"/>
      <c r="U27" s="207"/>
      <c r="V27" s="210">
        <f t="shared" si="7"/>
        <v>4.8398786939999985</v>
      </c>
      <c r="W27" s="210">
        <f t="shared" si="8"/>
        <v>5.0841171939999983</v>
      </c>
      <c r="X27" s="207">
        <f t="shared" si="9"/>
        <v>7.1188090992500319</v>
      </c>
      <c r="Y27" s="210">
        <v>0</v>
      </c>
      <c r="Z27" s="193"/>
    </row>
    <row r="28" spans="1:26" ht="14.25" x14ac:dyDescent="0.2">
      <c r="A28" s="201"/>
      <c r="B28" s="196" t="s">
        <v>173</v>
      </c>
      <c r="C28" s="244">
        <v>100</v>
      </c>
      <c r="D28" s="203">
        <v>8</v>
      </c>
      <c r="E28" s="207">
        <v>35.63955342902711</v>
      </c>
      <c r="F28" s="297">
        <v>10167.700833333334</v>
      </c>
      <c r="G28" s="209">
        <v>627</v>
      </c>
      <c r="H28" s="209">
        <v>627</v>
      </c>
      <c r="I28" s="208"/>
      <c r="J28" s="207">
        <v>24.025680060999989</v>
      </c>
      <c r="K28" s="207"/>
      <c r="L28" s="207">
        <v>1.7073524600000001</v>
      </c>
      <c r="M28" s="207">
        <v>15.785167299999996</v>
      </c>
      <c r="N28" s="207"/>
      <c r="O28" s="207">
        <v>1.2457057469999995</v>
      </c>
      <c r="P28" s="207"/>
      <c r="Q28" s="207">
        <v>0.9388706400000002</v>
      </c>
      <c r="R28" s="207">
        <v>-5.3501892000000002E-2</v>
      </c>
      <c r="S28" s="207"/>
      <c r="T28" s="212"/>
      <c r="U28" s="207"/>
      <c r="V28" s="210">
        <f t="shared" si="7"/>
        <v>18.684723614999996</v>
      </c>
      <c r="W28" s="210">
        <f t="shared" si="8"/>
        <v>19.623594254999997</v>
      </c>
      <c r="X28" s="207">
        <f t="shared" si="9"/>
        <v>8.1677580843400399</v>
      </c>
      <c r="Y28" s="210">
        <v>0</v>
      </c>
      <c r="Z28" s="193"/>
    </row>
    <row r="29" spans="1:26" ht="14.25" x14ac:dyDescent="0.2">
      <c r="A29" s="201"/>
      <c r="B29" s="196" t="s">
        <v>172</v>
      </c>
      <c r="C29" s="243"/>
      <c r="D29" s="203"/>
      <c r="E29" s="212"/>
      <c r="F29" s="297"/>
      <c r="G29" s="209"/>
      <c r="H29" s="209"/>
      <c r="I29" s="193"/>
      <c r="J29" s="207"/>
      <c r="K29" s="207"/>
      <c r="L29" s="207"/>
      <c r="M29" s="207">
        <v>1.9805812999999999E-2</v>
      </c>
      <c r="N29" s="207"/>
      <c r="O29" s="207"/>
      <c r="P29" s="207"/>
      <c r="Q29" s="207"/>
      <c r="R29" s="193"/>
      <c r="S29" s="208"/>
      <c r="T29" s="212"/>
      <c r="U29" s="208"/>
      <c r="V29" s="207"/>
      <c r="W29" s="207"/>
      <c r="X29" s="212"/>
      <c r="Y29" s="213"/>
      <c r="Z29" s="193"/>
    </row>
    <row r="30" spans="1:26" ht="22.5" x14ac:dyDescent="0.2">
      <c r="A30" s="201" t="s">
        <v>490</v>
      </c>
      <c r="B30" s="196" t="s">
        <v>493</v>
      </c>
      <c r="C30" s="242"/>
      <c r="D30" s="203"/>
      <c r="E30" s="211"/>
      <c r="F30" s="298">
        <f>F31+F32+F33+F34+F35</f>
        <v>10317.431666666667</v>
      </c>
      <c r="G30" s="211">
        <f>G31+G32+G33+G34+G35</f>
        <v>577</v>
      </c>
      <c r="H30" s="211">
        <f>H31+H32+H33+H34+H35</f>
        <v>577</v>
      </c>
      <c r="I30" s="193"/>
      <c r="J30" s="199">
        <f>J31+J32+J33+J34+J35</f>
        <v>11.046236995000001</v>
      </c>
      <c r="K30" s="207"/>
      <c r="L30" s="199">
        <f>L31+L32+L33+L34+L35</f>
        <v>2.6475888699999999</v>
      </c>
      <c r="M30" s="199">
        <f>M31+M32+M33+M34+M35+M36</f>
        <v>7.2314481579999992</v>
      </c>
      <c r="N30" s="207"/>
      <c r="O30" s="199">
        <f>O31+O32+O33+O34+O35</f>
        <v>0.6492378459999999</v>
      </c>
      <c r="P30" s="199"/>
      <c r="Q30" s="199">
        <f>Q31+Q32+Q33+Q34+Q35</f>
        <v>0.52869557100000031</v>
      </c>
      <c r="R30" s="199">
        <f>R31+R32+R33+R34+R35</f>
        <v>-0.34253690499999995</v>
      </c>
      <c r="S30" s="207"/>
      <c r="T30" s="212"/>
      <c r="U30" s="207"/>
      <c r="V30" s="206">
        <f t="shared" ref="V30:V35" si="10">L30+M30+O30+R30</f>
        <v>10.185737969</v>
      </c>
      <c r="W30" s="206">
        <f t="shared" ref="W30:W35" si="11">L30+M30+O30+Q30+R30</f>
        <v>10.71443354</v>
      </c>
      <c r="X30" s="199">
        <f t="shared" ref="X30:X35" si="12">(W30/J30)*10</f>
        <v>9.6996230887041541</v>
      </c>
      <c r="Y30" s="206">
        <v>0</v>
      </c>
      <c r="Z30" s="193"/>
    </row>
    <row r="31" spans="1:26" ht="14.25" x14ac:dyDescent="0.2">
      <c r="A31" s="201"/>
      <c r="B31" s="196" t="s">
        <v>168</v>
      </c>
      <c r="C31" s="244">
        <v>200</v>
      </c>
      <c r="D31" s="203">
        <v>3</v>
      </c>
      <c r="E31" s="207">
        <v>28.032786885245901</v>
      </c>
      <c r="F31" s="297">
        <v>1049.6666666666667</v>
      </c>
      <c r="G31" s="209">
        <v>61</v>
      </c>
      <c r="H31" s="209">
        <v>61</v>
      </c>
      <c r="I31" s="208"/>
      <c r="J31" s="207">
        <v>4.7139470999999988E-2</v>
      </c>
      <c r="K31" s="207"/>
      <c r="L31" s="207">
        <v>0.214234008</v>
      </c>
      <c r="M31" s="207">
        <v>3.442203600000001E-2</v>
      </c>
      <c r="N31" s="207"/>
      <c r="O31" s="207">
        <v>1.6622519000000002E-2</v>
      </c>
      <c r="P31" s="207"/>
      <c r="Q31" s="207">
        <v>1.3288536E-2</v>
      </c>
      <c r="R31" s="207">
        <v>-0.21543012399999995</v>
      </c>
      <c r="S31" s="207"/>
      <c r="T31" s="212"/>
      <c r="U31" s="207"/>
      <c r="V31" s="210">
        <f t="shared" si="10"/>
        <v>4.9848439000000078E-2</v>
      </c>
      <c r="W31" s="210">
        <f t="shared" si="11"/>
        <v>6.3136975000000095E-2</v>
      </c>
      <c r="X31" s="207">
        <f t="shared" si="12"/>
        <v>13.393653696283547</v>
      </c>
      <c r="Y31" s="210">
        <v>0</v>
      </c>
      <c r="Z31" s="193"/>
    </row>
    <row r="32" spans="1:26" ht="14.25" x14ac:dyDescent="0.2">
      <c r="A32" s="201"/>
      <c r="B32" s="196" t="s">
        <v>169</v>
      </c>
      <c r="C32" s="244">
        <v>200</v>
      </c>
      <c r="D32" s="203">
        <v>4.5</v>
      </c>
      <c r="E32" s="207">
        <v>28.152173913043477</v>
      </c>
      <c r="F32" s="297">
        <v>737.33333333333337</v>
      </c>
      <c r="G32" s="209">
        <v>46</v>
      </c>
      <c r="H32" s="209">
        <v>46</v>
      </c>
      <c r="I32" s="208"/>
      <c r="J32" s="207">
        <v>0.18533606600000002</v>
      </c>
      <c r="K32" s="207"/>
      <c r="L32" s="207">
        <v>0.155518393</v>
      </c>
      <c r="M32" s="207">
        <v>6.9112034000000003E-2</v>
      </c>
      <c r="N32" s="207"/>
      <c r="O32" s="207">
        <v>1.5350143999999998E-2</v>
      </c>
      <c r="P32" s="207"/>
      <c r="Q32" s="207">
        <v>1.2095030000000001E-2</v>
      </c>
      <c r="R32" s="207">
        <v>-6.6583291999999988E-2</v>
      </c>
      <c r="S32" s="207"/>
      <c r="T32" s="212"/>
      <c r="U32" s="207"/>
      <c r="V32" s="210">
        <f t="shared" si="10"/>
        <v>0.17339727900000004</v>
      </c>
      <c r="W32" s="210">
        <f t="shared" si="11"/>
        <v>0.18549230900000005</v>
      </c>
      <c r="X32" s="207">
        <f t="shared" si="12"/>
        <v>10.008430253397094</v>
      </c>
      <c r="Y32" s="210">
        <v>0</v>
      </c>
      <c r="Z32" s="193"/>
    </row>
    <row r="33" spans="1:26" ht="14.25" x14ac:dyDescent="0.2">
      <c r="A33" s="201"/>
      <c r="B33" s="196" t="s">
        <v>170</v>
      </c>
      <c r="C33" s="244">
        <v>200</v>
      </c>
      <c r="D33" s="203">
        <v>6.5</v>
      </c>
      <c r="E33" s="207">
        <v>28.008695652173913</v>
      </c>
      <c r="F33" s="297">
        <v>1698.3483333333334</v>
      </c>
      <c r="G33" s="209">
        <v>115</v>
      </c>
      <c r="H33" s="209">
        <v>115</v>
      </c>
      <c r="I33" s="208"/>
      <c r="J33" s="207">
        <v>0.71899973600000011</v>
      </c>
      <c r="K33" s="207"/>
      <c r="L33" s="207">
        <v>0.40184843199999998</v>
      </c>
      <c r="M33" s="207">
        <v>0.35885800000000007</v>
      </c>
      <c r="N33" s="207"/>
      <c r="O33" s="207">
        <v>5.0254800000000002E-2</v>
      </c>
      <c r="P33" s="207"/>
      <c r="Q33" s="207">
        <v>4.0683008000000014E-2</v>
      </c>
      <c r="R33" s="207">
        <v>-3.1149003000000001E-2</v>
      </c>
      <c r="S33" s="207"/>
      <c r="T33" s="212"/>
      <c r="U33" s="207"/>
      <c r="V33" s="210">
        <f t="shared" si="10"/>
        <v>0.77981222900000013</v>
      </c>
      <c r="W33" s="210">
        <f t="shared" si="11"/>
        <v>0.82049523700000015</v>
      </c>
      <c r="X33" s="207">
        <f t="shared" si="12"/>
        <v>11.411620838202923</v>
      </c>
      <c r="Y33" s="210">
        <v>0</v>
      </c>
      <c r="Z33" s="193"/>
    </row>
    <row r="34" spans="1:26" ht="14.25" x14ac:dyDescent="0.2">
      <c r="A34" s="201"/>
      <c r="B34" s="196" t="s">
        <v>171</v>
      </c>
      <c r="C34" s="244">
        <v>200</v>
      </c>
      <c r="D34" s="203">
        <v>7</v>
      </c>
      <c r="E34" s="207">
        <v>28.231578947368423</v>
      </c>
      <c r="F34" s="297">
        <v>1329.3333333333333</v>
      </c>
      <c r="G34" s="209">
        <v>95</v>
      </c>
      <c r="H34" s="209">
        <v>95</v>
      </c>
      <c r="I34" s="208"/>
      <c r="J34" s="207">
        <v>0.86394892300000015</v>
      </c>
      <c r="K34" s="207"/>
      <c r="L34" s="207">
        <v>0.33169718500000001</v>
      </c>
      <c r="M34" s="207">
        <v>0.46336845900000001</v>
      </c>
      <c r="N34" s="207"/>
      <c r="O34" s="207">
        <v>5.2745841000000002E-2</v>
      </c>
      <c r="P34" s="207"/>
      <c r="Q34" s="207">
        <v>4.2593853000000001E-2</v>
      </c>
      <c r="R34" s="207">
        <v>-3.1404350000000004E-3</v>
      </c>
      <c r="S34" s="207"/>
      <c r="T34" s="212"/>
      <c r="U34" s="207"/>
      <c r="V34" s="210">
        <f t="shared" si="10"/>
        <v>0.84467104999999998</v>
      </c>
      <c r="W34" s="210">
        <f t="shared" si="11"/>
        <v>0.88726490299999994</v>
      </c>
      <c r="X34" s="207">
        <f t="shared" si="12"/>
        <v>10.26987683391093</v>
      </c>
      <c r="Y34" s="210">
        <v>0</v>
      </c>
      <c r="Z34" s="193"/>
    </row>
    <row r="35" spans="1:26" ht="14.25" x14ac:dyDescent="0.2">
      <c r="A35" s="201"/>
      <c r="B35" s="196" t="s">
        <v>173</v>
      </c>
      <c r="C35" s="244">
        <v>200</v>
      </c>
      <c r="D35" s="203">
        <v>8</v>
      </c>
      <c r="E35" s="207">
        <v>28.988461538461539</v>
      </c>
      <c r="F35" s="297">
        <v>5502.75</v>
      </c>
      <c r="G35" s="209">
        <v>260</v>
      </c>
      <c r="H35" s="209">
        <v>260</v>
      </c>
      <c r="I35" s="208"/>
      <c r="J35" s="207">
        <v>9.2308127990000006</v>
      </c>
      <c r="K35" s="207"/>
      <c r="L35" s="207">
        <v>1.544290852</v>
      </c>
      <c r="M35" s="207">
        <v>6.2977333989999993</v>
      </c>
      <c r="N35" s="207"/>
      <c r="O35" s="207">
        <v>0.51426454199999994</v>
      </c>
      <c r="P35" s="207"/>
      <c r="Q35" s="207">
        <v>0.42003514400000025</v>
      </c>
      <c r="R35" s="207">
        <v>-2.6234051000000005E-2</v>
      </c>
      <c r="S35" s="207"/>
      <c r="T35" s="212"/>
      <c r="U35" s="207"/>
      <c r="V35" s="210">
        <f t="shared" si="10"/>
        <v>8.3300547419999997</v>
      </c>
      <c r="W35" s="210">
        <f t="shared" si="11"/>
        <v>8.7500898859999996</v>
      </c>
      <c r="X35" s="207">
        <f t="shared" si="12"/>
        <v>9.4792193022784748</v>
      </c>
      <c r="Y35" s="210">
        <v>0</v>
      </c>
      <c r="Z35" s="193"/>
    </row>
    <row r="36" spans="1:26" ht="14.25" x14ac:dyDescent="0.2">
      <c r="A36" s="201"/>
      <c r="B36" s="196" t="s">
        <v>172</v>
      </c>
      <c r="C36" s="243"/>
      <c r="D36" s="203"/>
      <c r="E36" s="212"/>
      <c r="F36" s="297"/>
      <c r="G36" s="209"/>
      <c r="H36" s="209"/>
      <c r="I36" s="193"/>
      <c r="J36" s="207"/>
      <c r="K36" s="207"/>
      <c r="L36" s="207"/>
      <c r="M36" s="207">
        <v>7.9542299999999996E-3</v>
      </c>
      <c r="N36" s="207"/>
      <c r="O36" s="207"/>
      <c r="P36" s="207"/>
      <c r="Q36" s="207"/>
      <c r="R36" s="193"/>
      <c r="S36" s="208"/>
      <c r="T36" s="212"/>
      <c r="U36" s="208"/>
      <c r="V36" s="207"/>
      <c r="W36" s="207"/>
      <c r="X36" s="212"/>
      <c r="Y36" s="213"/>
      <c r="Z36" s="193"/>
    </row>
    <row r="37" spans="1:26" ht="22.5" x14ac:dyDescent="0.2">
      <c r="A37" s="201" t="s">
        <v>491</v>
      </c>
      <c r="B37" s="196" t="s">
        <v>494</v>
      </c>
      <c r="C37" s="242"/>
      <c r="D37" s="203"/>
      <c r="E37" s="207"/>
      <c r="F37" s="298">
        <f>F38+F39+F40+F41+F42</f>
        <v>45419.718333333338</v>
      </c>
      <c r="G37" s="211">
        <f>G38+G39+G40+G41+G42</f>
        <v>459</v>
      </c>
      <c r="H37" s="211">
        <f>H38+H39+H40+H41+H42</f>
        <v>459</v>
      </c>
      <c r="I37" s="193"/>
      <c r="J37" s="199">
        <f>J38+J39+J40+J41+J42</f>
        <v>71.76440418</v>
      </c>
      <c r="K37" s="207"/>
      <c r="L37" s="199">
        <f>L38+L39+L40+L41+L42</f>
        <v>13.447032087</v>
      </c>
      <c r="M37" s="199">
        <f>M38+M39+M40+M41+M42+M43</f>
        <v>56.551496236000055</v>
      </c>
      <c r="N37" s="207"/>
      <c r="O37" s="199">
        <f>O38+O39+O40+O41+O42</f>
        <v>4.8880323150000011</v>
      </c>
      <c r="P37" s="199"/>
      <c r="Q37" s="199">
        <f>Q38+Q39+Q40+Q41+Q42</f>
        <v>3.7038323399999999</v>
      </c>
      <c r="R37" s="199">
        <f>R38+R39+R40+R41+R42</f>
        <v>-0.66181738599999984</v>
      </c>
      <c r="S37" s="207"/>
      <c r="T37" s="212"/>
      <c r="U37" s="207"/>
      <c r="V37" s="206">
        <f t="shared" ref="V37:V42" si="13">L37+M37+O37+R37</f>
        <v>74.224743252000067</v>
      </c>
      <c r="W37" s="206">
        <f t="shared" ref="W37:W42" si="14">L37+M37+O37+Q37+R37</f>
        <v>77.928575592000072</v>
      </c>
      <c r="X37" s="199">
        <f t="shared" ref="X37:X42" si="15">(W37/J37)*10</f>
        <v>10.858945529114832</v>
      </c>
      <c r="Y37" s="206">
        <v>0</v>
      </c>
      <c r="Z37" s="193"/>
    </row>
    <row r="38" spans="1:26" ht="14.25" x14ac:dyDescent="0.2">
      <c r="A38" s="201"/>
      <c r="B38" s="196" t="s">
        <v>168</v>
      </c>
      <c r="C38" s="244">
        <v>250</v>
      </c>
      <c r="D38" s="203">
        <v>3</v>
      </c>
      <c r="E38" s="207">
        <v>27.166666666666668</v>
      </c>
      <c r="F38" s="297">
        <v>1944.3333333333333</v>
      </c>
      <c r="G38" s="209">
        <v>18</v>
      </c>
      <c r="H38" s="209">
        <v>18</v>
      </c>
      <c r="I38" s="208"/>
      <c r="J38" s="207">
        <v>-1.1244566990000002</v>
      </c>
      <c r="K38" s="207"/>
      <c r="L38" s="207">
        <v>0.55101426499999995</v>
      </c>
      <c r="M38" s="207">
        <v>1.1928865330000005</v>
      </c>
      <c r="N38" s="207"/>
      <c r="O38" s="207">
        <v>8.8320519000000014E-2</v>
      </c>
      <c r="P38" s="207"/>
      <c r="Q38" s="207">
        <v>9.1652693999999993E-2</v>
      </c>
      <c r="R38" s="207">
        <v>-0.15583691299999997</v>
      </c>
      <c r="S38" s="207"/>
      <c r="T38" s="212"/>
      <c r="U38" s="207"/>
      <c r="V38" s="210">
        <f t="shared" si="13"/>
        <v>1.6763844040000004</v>
      </c>
      <c r="W38" s="210">
        <f t="shared" si="14"/>
        <v>1.7680370980000004</v>
      </c>
      <c r="X38" s="207">
        <f t="shared" si="15"/>
        <v>-15.723478721522561</v>
      </c>
      <c r="Y38" s="210">
        <v>0</v>
      </c>
      <c r="Z38" s="193"/>
    </row>
    <row r="39" spans="1:26" ht="14.25" x14ac:dyDescent="0.2">
      <c r="A39" s="201"/>
      <c r="B39" s="196" t="s">
        <v>169</v>
      </c>
      <c r="C39" s="244">
        <v>250</v>
      </c>
      <c r="D39" s="203">
        <v>4.5</v>
      </c>
      <c r="E39" s="207">
        <v>29.3</v>
      </c>
      <c r="F39" s="297">
        <v>500.78083333333331</v>
      </c>
      <c r="G39" s="209">
        <v>10</v>
      </c>
      <c r="H39" s="209">
        <v>10</v>
      </c>
      <c r="I39" s="208"/>
      <c r="J39" s="207">
        <v>7.9861689999999999E-2</v>
      </c>
      <c r="K39" s="207"/>
      <c r="L39" s="207">
        <v>9.6753975999999992E-2</v>
      </c>
      <c r="M39" s="207">
        <v>2.9827986000000001E-2</v>
      </c>
      <c r="N39" s="207"/>
      <c r="O39" s="207">
        <v>7.7015949999999994E-3</v>
      </c>
      <c r="P39" s="207"/>
      <c r="Q39" s="207">
        <v>6.7657329999999995E-3</v>
      </c>
      <c r="R39" s="207">
        <v>-4.5027495999999993E-2</v>
      </c>
      <c r="S39" s="207"/>
      <c r="T39" s="212"/>
      <c r="U39" s="207"/>
      <c r="V39" s="210">
        <f t="shared" si="13"/>
        <v>8.9256060999999998E-2</v>
      </c>
      <c r="W39" s="210">
        <f t="shared" si="14"/>
        <v>9.6021793999999994E-2</v>
      </c>
      <c r="X39" s="207">
        <f t="shared" si="15"/>
        <v>12.023511398268681</v>
      </c>
      <c r="Y39" s="210">
        <v>0</v>
      </c>
      <c r="Z39" s="193"/>
    </row>
    <row r="40" spans="1:26" ht="14.25" x14ac:dyDescent="0.2">
      <c r="A40" s="201"/>
      <c r="B40" s="196" t="s">
        <v>170</v>
      </c>
      <c r="C40" s="244">
        <v>250</v>
      </c>
      <c r="D40" s="203">
        <v>6.5</v>
      </c>
      <c r="E40" s="207">
        <v>27.807692307692307</v>
      </c>
      <c r="F40" s="297">
        <v>931.25</v>
      </c>
      <c r="G40" s="209">
        <v>26</v>
      </c>
      <c r="H40" s="209">
        <v>26</v>
      </c>
      <c r="I40" s="208"/>
      <c r="J40" s="207">
        <v>0.21842684800000003</v>
      </c>
      <c r="K40" s="207"/>
      <c r="L40" s="207">
        <v>0.21271770700000001</v>
      </c>
      <c r="M40" s="207">
        <v>0.11298052400000001</v>
      </c>
      <c r="N40" s="207"/>
      <c r="O40" s="207">
        <v>2.1122726000000005E-2</v>
      </c>
      <c r="P40" s="207"/>
      <c r="Q40" s="207">
        <v>1.7434880999999999E-2</v>
      </c>
      <c r="R40" s="207">
        <v>-2.0511013000000002E-2</v>
      </c>
      <c r="S40" s="207"/>
      <c r="T40" s="212"/>
      <c r="U40" s="207"/>
      <c r="V40" s="210">
        <f t="shared" si="13"/>
        <v>0.32630994399999996</v>
      </c>
      <c r="W40" s="210">
        <f t="shared" si="14"/>
        <v>0.34374482499999998</v>
      </c>
      <c r="X40" s="207">
        <f t="shared" si="15"/>
        <v>15.737297321618628</v>
      </c>
      <c r="Y40" s="210">
        <v>0</v>
      </c>
      <c r="Z40" s="193"/>
    </row>
    <row r="41" spans="1:26" ht="14.25" x14ac:dyDescent="0.2">
      <c r="A41" s="201"/>
      <c r="B41" s="196" t="s">
        <v>171</v>
      </c>
      <c r="C41" s="244">
        <v>250</v>
      </c>
      <c r="D41" s="203">
        <v>7</v>
      </c>
      <c r="E41" s="207">
        <v>30.9</v>
      </c>
      <c r="F41" s="297">
        <v>726.72333333333336</v>
      </c>
      <c r="G41" s="209">
        <v>20</v>
      </c>
      <c r="H41" s="209">
        <v>20</v>
      </c>
      <c r="I41" s="208"/>
      <c r="J41" s="207">
        <v>0.25850396700000006</v>
      </c>
      <c r="K41" s="207"/>
      <c r="L41" s="207">
        <v>0.21504986300000001</v>
      </c>
      <c r="M41" s="207">
        <v>0.15459572499999999</v>
      </c>
      <c r="N41" s="207"/>
      <c r="O41" s="207">
        <v>2.1537659000000001E-2</v>
      </c>
      <c r="P41" s="207"/>
      <c r="Q41" s="207">
        <v>1.9686368999999999E-2</v>
      </c>
      <c r="R41" s="207">
        <v>-2.9613999999999999E-3</v>
      </c>
      <c r="S41" s="207"/>
      <c r="T41" s="212"/>
      <c r="U41" s="207"/>
      <c r="V41" s="210">
        <f t="shared" si="13"/>
        <v>0.38822184700000001</v>
      </c>
      <c r="W41" s="210">
        <f t="shared" si="14"/>
        <v>0.40790821599999999</v>
      </c>
      <c r="X41" s="207">
        <f t="shared" si="15"/>
        <v>15.779572775376398</v>
      </c>
      <c r="Y41" s="210">
        <v>0</v>
      </c>
      <c r="Z41" s="193"/>
    </row>
    <row r="42" spans="1:26" ht="14.25" x14ac:dyDescent="0.2">
      <c r="A42" s="201"/>
      <c r="B42" s="196" t="s">
        <v>173</v>
      </c>
      <c r="C42" s="244">
        <v>250</v>
      </c>
      <c r="D42" s="203">
        <v>8</v>
      </c>
      <c r="E42" s="207">
        <v>29.649350649350648</v>
      </c>
      <c r="F42" s="297">
        <v>41316.630833333336</v>
      </c>
      <c r="G42" s="209">
        <v>385</v>
      </c>
      <c r="H42" s="209">
        <v>385</v>
      </c>
      <c r="I42" s="208"/>
      <c r="J42" s="207">
        <v>72.332068374000002</v>
      </c>
      <c r="K42" s="207"/>
      <c r="L42" s="207">
        <v>12.371496276</v>
      </c>
      <c r="M42" s="207">
        <v>55.040883925000053</v>
      </c>
      <c r="N42" s="207"/>
      <c r="O42" s="207">
        <v>4.7493498160000014</v>
      </c>
      <c r="P42" s="207"/>
      <c r="Q42" s="207">
        <v>3.5682926629999998</v>
      </c>
      <c r="R42" s="207">
        <v>-0.43748056399999991</v>
      </c>
      <c r="S42" s="207"/>
      <c r="T42" s="212"/>
      <c r="U42" s="207"/>
      <c r="V42" s="210">
        <f t="shared" si="13"/>
        <v>71.724249453000056</v>
      </c>
      <c r="W42" s="210">
        <f t="shared" si="14"/>
        <v>75.29254211600005</v>
      </c>
      <c r="X42" s="207">
        <f t="shared" si="15"/>
        <v>10.409289241763782</v>
      </c>
      <c r="Y42" s="210">
        <v>0</v>
      </c>
      <c r="Z42" s="193"/>
    </row>
    <row r="43" spans="1:26" ht="14.25" x14ac:dyDescent="0.2">
      <c r="A43" s="201"/>
      <c r="B43" s="196" t="s">
        <v>172</v>
      </c>
      <c r="C43" s="211"/>
      <c r="D43" s="203"/>
      <c r="E43" s="212"/>
      <c r="F43" s="297"/>
      <c r="G43" s="209"/>
      <c r="H43" s="209"/>
      <c r="I43" s="193"/>
      <c r="J43" s="207"/>
      <c r="K43" s="207"/>
      <c r="L43" s="207"/>
      <c r="M43" s="207">
        <v>2.0321543000000001E-2</v>
      </c>
      <c r="N43" s="207"/>
      <c r="O43" s="207"/>
      <c r="P43" s="207"/>
      <c r="Q43" s="207"/>
      <c r="R43" s="193"/>
      <c r="S43" s="208"/>
      <c r="T43" s="212"/>
      <c r="U43" s="208"/>
      <c r="V43" s="207"/>
      <c r="W43" s="207"/>
      <c r="X43" s="212"/>
      <c r="Y43" s="216"/>
      <c r="Z43" s="193"/>
    </row>
    <row r="44" spans="1:26" ht="22.5" x14ac:dyDescent="0.2">
      <c r="A44" s="201">
        <v>1.2</v>
      </c>
      <c r="B44" s="196" t="s">
        <v>177</v>
      </c>
      <c r="C44" s="211"/>
      <c r="D44" s="203"/>
      <c r="E44" s="212"/>
      <c r="F44" s="299"/>
      <c r="G44" s="217"/>
      <c r="H44" s="217"/>
      <c r="I44" s="217"/>
      <c r="J44" s="293"/>
      <c r="K44" s="217"/>
      <c r="L44" s="217"/>
      <c r="M44" s="217"/>
      <c r="N44" s="217"/>
      <c r="O44" s="217"/>
      <c r="P44" s="217"/>
      <c r="Q44" s="217"/>
      <c r="R44" s="217"/>
      <c r="S44" s="217"/>
      <c r="T44" s="217"/>
      <c r="U44" s="217"/>
      <c r="V44" s="217"/>
      <c r="W44" s="217"/>
      <c r="X44" s="217"/>
      <c r="Y44" s="205"/>
      <c r="Z44" s="193"/>
    </row>
    <row r="45" spans="1:26" ht="14.25" x14ac:dyDescent="0.2">
      <c r="A45" s="201"/>
      <c r="B45" s="196" t="s">
        <v>168</v>
      </c>
      <c r="C45" s="211"/>
      <c r="D45" s="203"/>
      <c r="E45" s="212"/>
      <c r="F45" s="297"/>
      <c r="G45" s="209"/>
      <c r="H45" s="209"/>
      <c r="I45" s="193"/>
      <c r="J45" s="207"/>
      <c r="K45" s="207"/>
      <c r="L45" s="207"/>
      <c r="M45" s="207"/>
      <c r="N45" s="207"/>
      <c r="O45" s="207"/>
      <c r="P45" s="207"/>
      <c r="Q45" s="207"/>
      <c r="R45" s="193"/>
      <c r="S45" s="208"/>
      <c r="T45" s="212"/>
      <c r="U45" s="208"/>
      <c r="V45" s="207"/>
      <c r="W45" s="207"/>
      <c r="X45" s="212"/>
      <c r="Y45" s="216"/>
      <c r="Z45" s="193"/>
    </row>
    <row r="46" spans="1:26" ht="14.25" x14ac:dyDescent="0.2">
      <c r="A46" s="201"/>
      <c r="B46" s="196" t="s">
        <v>169</v>
      </c>
      <c r="C46" s="211"/>
      <c r="D46" s="203"/>
      <c r="E46" s="212"/>
      <c r="F46" s="297"/>
      <c r="G46" s="209"/>
      <c r="H46" s="209"/>
      <c r="I46" s="193"/>
      <c r="J46" s="207"/>
      <c r="K46" s="207"/>
      <c r="L46" s="207"/>
      <c r="M46" s="207"/>
      <c r="N46" s="207"/>
      <c r="O46" s="207"/>
      <c r="P46" s="207"/>
      <c r="Q46" s="207"/>
      <c r="R46" s="193"/>
      <c r="S46" s="208"/>
      <c r="T46" s="212"/>
      <c r="U46" s="208"/>
      <c r="V46" s="218"/>
      <c r="W46" s="218"/>
      <c r="X46" s="219"/>
      <c r="Y46" s="220"/>
      <c r="Z46" s="221"/>
    </row>
    <row r="47" spans="1:26" ht="14.25" x14ac:dyDescent="0.2">
      <c r="A47" s="201"/>
      <c r="B47" s="196" t="s">
        <v>170</v>
      </c>
      <c r="C47" s="211"/>
      <c r="D47" s="203"/>
      <c r="E47" s="212"/>
      <c r="F47" s="297"/>
      <c r="G47" s="209"/>
      <c r="H47" s="209"/>
      <c r="I47" s="193"/>
      <c r="J47" s="207"/>
      <c r="K47" s="207"/>
      <c r="L47" s="207"/>
      <c r="M47" s="207"/>
      <c r="N47" s="207"/>
      <c r="O47" s="207"/>
      <c r="P47" s="207"/>
      <c r="Q47" s="207"/>
      <c r="R47" s="193"/>
      <c r="S47" s="208"/>
      <c r="T47" s="212"/>
      <c r="U47" s="208"/>
      <c r="V47" s="207"/>
      <c r="W47" s="207"/>
      <c r="X47" s="212"/>
      <c r="Y47" s="213"/>
      <c r="Z47" s="193"/>
    </row>
    <row r="48" spans="1:26" ht="14.25" x14ac:dyDescent="0.2">
      <c r="A48" s="201"/>
      <c r="B48" s="196" t="s">
        <v>171</v>
      </c>
      <c r="C48" s="211"/>
      <c r="D48" s="203"/>
      <c r="E48" s="212"/>
      <c r="F48" s="297"/>
      <c r="G48" s="209"/>
      <c r="H48" s="209"/>
      <c r="I48" s="193"/>
      <c r="J48" s="207"/>
      <c r="K48" s="207"/>
      <c r="L48" s="207"/>
      <c r="M48" s="207"/>
      <c r="N48" s="207"/>
      <c r="O48" s="207"/>
      <c r="P48" s="207"/>
      <c r="Q48" s="207"/>
      <c r="R48" s="193"/>
      <c r="S48" s="208"/>
      <c r="T48" s="212"/>
      <c r="U48" s="208"/>
      <c r="V48" s="207"/>
      <c r="W48" s="207"/>
      <c r="X48" s="212"/>
      <c r="Y48" s="213"/>
      <c r="Z48" s="193"/>
    </row>
    <row r="49" spans="1:26" ht="14.25" x14ac:dyDescent="0.2">
      <c r="A49" s="201"/>
      <c r="B49" s="196" t="s">
        <v>172</v>
      </c>
      <c r="C49" s="211"/>
      <c r="D49" s="203"/>
      <c r="E49" s="212"/>
      <c r="F49" s="297"/>
      <c r="G49" s="209"/>
      <c r="H49" s="209"/>
      <c r="I49" s="193"/>
      <c r="J49" s="207"/>
      <c r="K49" s="207"/>
      <c r="L49" s="207"/>
      <c r="M49" s="207"/>
      <c r="N49" s="207"/>
      <c r="O49" s="207"/>
      <c r="P49" s="207"/>
      <c r="Q49" s="207"/>
      <c r="R49" s="193"/>
      <c r="S49" s="208"/>
      <c r="T49" s="212"/>
      <c r="U49" s="208"/>
      <c r="V49" s="207"/>
      <c r="W49" s="207"/>
      <c r="X49" s="212"/>
      <c r="Y49" s="213"/>
      <c r="Z49" s="193"/>
    </row>
    <row r="50" spans="1:26" ht="14.25" x14ac:dyDescent="0.2">
      <c r="A50" s="201"/>
      <c r="B50" s="196" t="s">
        <v>173</v>
      </c>
      <c r="C50" s="211"/>
      <c r="D50" s="203"/>
      <c r="E50" s="212"/>
      <c r="F50" s="297"/>
      <c r="G50" s="209"/>
      <c r="H50" s="209"/>
      <c r="I50" s="193"/>
      <c r="J50" s="207"/>
      <c r="K50" s="207"/>
      <c r="L50" s="207"/>
      <c r="M50" s="207"/>
      <c r="N50" s="207"/>
      <c r="O50" s="207"/>
      <c r="P50" s="207"/>
      <c r="Q50" s="207"/>
      <c r="R50" s="193"/>
      <c r="S50" s="208"/>
      <c r="T50" s="212"/>
      <c r="U50" s="208"/>
      <c r="V50" s="207"/>
      <c r="W50" s="207"/>
      <c r="X50" s="212"/>
      <c r="Y50" s="213"/>
      <c r="Z50" s="193"/>
    </row>
    <row r="51" spans="1:26" ht="14.25" x14ac:dyDescent="0.2">
      <c r="A51" s="201">
        <v>1.3</v>
      </c>
      <c r="B51" s="196" t="s">
        <v>178</v>
      </c>
      <c r="C51" s="211"/>
      <c r="D51" s="203"/>
      <c r="E51" s="212"/>
      <c r="F51" s="297"/>
      <c r="G51" s="209"/>
      <c r="H51" s="209"/>
      <c r="I51" s="193"/>
      <c r="J51" s="207"/>
      <c r="K51" s="207"/>
      <c r="L51" s="207"/>
      <c r="M51" s="207"/>
      <c r="N51" s="207"/>
      <c r="O51" s="207"/>
      <c r="P51" s="207"/>
      <c r="Q51" s="207"/>
      <c r="R51" s="193"/>
      <c r="S51" s="208"/>
      <c r="T51" s="212"/>
      <c r="U51" s="208"/>
      <c r="V51" s="207"/>
      <c r="W51" s="207"/>
      <c r="X51" s="212"/>
      <c r="Y51" s="213"/>
      <c r="Z51" s="193"/>
    </row>
    <row r="52" spans="1:26" ht="14.25" x14ac:dyDescent="0.2">
      <c r="A52" s="201">
        <v>1.4</v>
      </c>
      <c r="B52" s="196" t="s">
        <v>179</v>
      </c>
      <c r="C52" s="211"/>
      <c r="D52" s="203"/>
      <c r="E52" s="212"/>
      <c r="F52" s="297"/>
      <c r="G52" s="209"/>
      <c r="H52" s="209"/>
      <c r="I52" s="193"/>
      <c r="J52" s="207"/>
      <c r="K52" s="207"/>
      <c r="L52" s="207"/>
      <c r="M52" s="207"/>
      <c r="N52" s="207"/>
      <c r="O52" s="207"/>
      <c r="P52" s="207"/>
      <c r="Q52" s="207"/>
      <c r="R52" s="193"/>
      <c r="S52" s="208"/>
      <c r="T52" s="212"/>
      <c r="U52" s="208"/>
      <c r="V52" s="207"/>
      <c r="W52" s="207"/>
      <c r="X52" s="212"/>
      <c r="Y52" s="213"/>
      <c r="Z52" s="193"/>
    </row>
    <row r="53" spans="1:26" ht="14.25" x14ac:dyDescent="0.2">
      <c r="A53" s="201">
        <v>1.4</v>
      </c>
      <c r="B53" s="196" t="s">
        <v>180</v>
      </c>
      <c r="C53" s="211"/>
      <c r="D53" s="203"/>
      <c r="E53" s="212"/>
      <c r="F53" s="297"/>
      <c r="G53" s="209"/>
      <c r="H53" s="209"/>
      <c r="I53" s="193"/>
      <c r="J53" s="207"/>
      <c r="K53" s="207"/>
      <c r="L53" s="207"/>
      <c r="M53" s="207"/>
      <c r="N53" s="207"/>
      <c r="O53" s="207"/>
      <c r="P53" s="207"/>
      <c r="Q53" s="207"/>
      <c r="R53" s="193"/>
      <c r="S53" s="208"/>
      <c r="T53" s="212"/>
      <c r="U53" s="208"/>
      <c r="V53" s="207"/>
      <c r="W53" s="207"/>
      <c r="X53" s="212"/>
      <c r="Y53" s="213"/>
      <c r="Z53" s="193"/>
    </row>
    <row r="54" spans="1:26" ht="14.25" x14ac:dyDescent="0.2">
      <c r="A54" s="201">
        <v>1.5</v>
      </c>
      <c r="B54" s="196" t="s">
        <v>181</v>
      </c>
      <c r="C54" s="211"/>
      <c r="D54" s="203"/>
      <c r="E54" s="212"/>
      <c r="F54" s="297"/>
      <c r="G54" s="209"/>
      <c r="H54" s="209"/>
      <c r="I54" s="193"/>
      <c r="J54" s="207"/>
      <c r="K54" s="207"/>
      <c r="L54" s="207"/>
      <c r="M54" s="207"/>
      <c r="N54" s="207"/>
      <c r="O54" s="207"/>
      <c r="P54" s="207"/>
      <c r="Q54" s="207"/>
      <c r="R54" s="193"/>
      <c r="S54" s="208"/>
      <c r="T54" s="212"/>
      <c r="U54" s="208"/>
      <c r="V54" s="207"/>
      <c r="W54" s="207"/>
      <c r="X54" s="212"/>
      <c r="Y54" s="213"/>
      <c r="Z54" s="193"/>
    </row>
    <row r="55" spans="1:26" ht="14.25" x14ac:dyDescent="0.2">
      <c r="A55" s="201">
        <v>1.6</v>
      </c>
      <c r="B55" s="196" t="s">
        <v>182</v>
      </c>
      <c r="C55" s="211"/>
      <c r="D55" s="203"/>
      <c r="E55" s="212"/>
      <c r="F55" s="297"/>
      <c r="G55" s="209"/>
      <c r="H55" s="209"/>
      <c r="I55" s="193"/>
      <c r="J55" s="207"/>
      <c r="K55" s="207"/>
      <c r="L55" s="207"/>
      <c r="M55" s="207"/>
      <c r="N55" s="207"/>
      <c r="O55" s="207"/>
      <c r="P55" s="207"/>
      <c r="Q55" s="207"/>
      <c r="R55" s="193"/>
      <c r="S55" s="208"/>
      <c r="T55" s="212"/>
      <c r="U55" s="208"/>
      <c r="V55" s="207"/>
      <c r="W55" s="207"/>
      <c r="X55" s="212"/>
      <c r="Y55" s="213"/>
      <c r="Z55" s="193"/>
    </row>
    <row r="56" spans="1:26" ht="14.25" x14ac:dyDescent="0.2">
      <c r="A56" s="222">
        <v>2</v>
      </c>
      <c r="B56" s="196" t="s">
        <v>183</v>
      </c>
      <c r="C56" s="191"/>
      <c r="D56" s="192"/>
      <c r="E56" s="223"/>
      <c r="F56" s="300">
        <f>F57+F64</f>
        <v>542395.48016666668</v>
      </c>
      <c r="G56" s="223">
        <f t="shared" ref="G56:H56" si="16">G57+G64</f>
        <v>18217</v>
      </c>
      <c r="H56" s="223">
        <f t="shared" si="16"/>
        <v>18217</v>
      </c>
      <c r="I56" s="223"/>
      <c r="J56" s="223">
        <f>J57+J64</f>
        <v>787.8232768199</v>
      </c>
      <c r="K56" s="223"/>
      <c r="L56" s="223">
        <f t="shared" ref="L56:O56" si="17">L57+L64</f>
        <v>192.66303284200001</v>
      </c>
      <c r="M56" s="223">
        <f t="shared" si="17"/>
        <v>672.34165644599989</v>
      </c>
      <c r="N56" s="223"/>
      <c r="O56" s="223">
        <f t="shared" si="17"/>
        <v>64.324832313999991</v>
      </c>
      <c r="P56" s="223"/>
      <c r="Q56" s="223">
        <f t="shared" ref="Q56:Y56" si="18">Q57+Q64</f>
        <v>44.968903330000003</v>
      </c>
      <c r="R56" s="223">
        <f t="shared" si="18"/>
        <v>-6.4853156219999999</v>
      </c>
      <c r="S56" s="223">
        <f t="shared" si="18"/>
        <v>0</v>
      </c>
      <c r="T56" s="223">
        <v>0</v>
      </c>
      <c r="U56" s="223">
        <f t="shared" si="18"/>
        <v>0</v>
      </c>
      <c r="V56" s="223">
        <f t="shared" si="18"/>
        <v>922.84420598000008</v>
      </c>
      <c r="W56" s="223">
        <f t="shared" si="18"/>
        <v>967.81310930999996</v>
      </c>
      <c r="X56" s="207">
        <f>(W56/J56)*10</f>
        <v>12.284647303347532</v>
      </c>
      <c r="Y56" s="223">
        <f t="shared" si="18"/>
        <v>975.48911432199998</v>
      </c>
      <c r="Z56" s="193"/>
    </row>
    <row r="57" spans="1:26" ht="22.5" x14ac:dyDescent="0.2">
      <c r="A57" s="195">
        <v>2.1</v>
      </c>
      <c r="B57" s="224" t="s">
        <v>184</v>
      </c>
      <c r="C57" s="191"/>
      <c r="D57" s="192"/>
      <c r="E57" s="223"/>
      <c r="F57" s="300">
        <f>F58+F60</f>
        <v>138712.94791666674</v>
      </c>
      <c r="G57" s="223">
        <f t="shared" ref="G57:H57" si="19">G58+G60</f>
        <v>17716</v>
      </c>
      <c r="H57" s="223">
        <f t="shared" si="19"/>
        <v>17716</v>
      </c>
      <c r="I57" s="223"/>
      <c r="J57" s="223">
        <f t="shared" ref="J57" si="20">J58+J60</f>
        <v>186.35822219389999</v>
      </c>
      <c r="K57" s="223"/>
      <c r="L57" s="223">
        <f t="shared" ref="L57:O57" si="21">L58+L60</f>
        <v>59.032374387000011</v>
      </c>
      <c r="M57" s="223">
        <f>M58+M60</f>
        <v>151.9440954750001</v>
      </c>
      <c r="N57" s="223"/>
      <c r="O57" s="223">
        <f t="shared" si="21"/>
        <v>15.84785773399997</v>
      </c>
      <c r="P57" s="223"/>
      <c r="Q57" s="223">
        <f t="shared" ref="Q57:Y57" si="22">Q58+Q60</f>
        <v>11.531526079999995</v>
      </c>
      <c r="R57" s="223">
        <f t="shared" si="22"/>
        <v>-0.42261288799999963</v>
      </c>
      <c r="S57" s="223">
        <v>0</v>
      </c>
      <c r="T57" s="223">
        <v>0</v>
      </c>
      <c r="U57" s="223">
        <f t="shared" si="22"/>
        <v>0</v>
      </c>
      <c r="V57" s="223">
        <f t="shared" si="22"/>
        <v>226.40171470800007</v>
      </c>
      <c r="W57" s="223">
        <f t="shared" si="22"/>
        <v>237.93324078800006</v>
      </c>
      <c r="X57" s="207">
        <f>(W57/J57)*10</f>
        <v>12.767520423136354</v>
      </c>
      <c r="Y57" s="223">
        <f t="shared" si="22"/>
        <v>246.55119522199999</v>
      </c>
      <c r="Z57" s="193"/>
    </row>
    <row r="58" spans="1:26" ht="14.25" x14ac:dyDescent="0.2">
      <c r="A58" s="225" t="s">
        <v>185</v>
      </c>
      <c r="B58" s="196" t="s">
        <v>186</v>
      </c>
      <c r="C58" s="202">
        <v>250</v>
      </c>
      <c r="D58" s="203">
        <v>6</v>
      </c>
      <c r="E58" s="207">
        <v>65.455075838342722</v>
      </c>
      <c r="F58" s="297">
        <v>30302.9512500001</v>
      </c>
      <c r="G58" s="209">
        <v>13694</v>
      </c>
      <c r="H58" s="209">
        <v>13694</v>
      </c>
      <c r="I58" s="208"/>
      <c r="J58" s="207">
        <v>53.890450705899958</v>
      </c>
      <c r="K58" s="207"/>
      <c r="L58" s="207">
        <v>15.659218213000004</v>
      </c>
      <c r="M58" s="207">
        <v>32.465440903999983</v>
      </c>
      <c r="N58" s="207"/>
      <c r="O58" s="207">
        <v>3.5842691989999547</v>
      </c>
      <c r="P58" s="207"/>
      <c r="Q58" s="207">
        <v>2.6955106079999989</v>
      </c>
      <c r="R58" s="207">
        <v>-0.23669158299999965</v>
      </c>
      <c r="S58" s="223"/>
      <c r="T58" s="223"/>
      <c r="U58" s="223"/>
      <c r="V58" s="210">
        <f>L58+M58+O58+R58</f>
        <v>51.472236732999939</v>
      </c>
      <c r="W58" s="210">
        <f>L58+M58+O58+Q58+R58</f>
        <v>54.167747340999938</v>
      </c>
      <c r="X58" s="207">
        <f>(W58/J58)*10</f>
        <v>10.051455616248839</v>
      </c>
      <c r="Y58" s="207">
        <v>63.556704499999988</v>
      </c>
      <c r="Z58" s="193"/>
    </row>
    <row r="59" spans="1:26" ht="14.25" x14ac:dyDescent="0.2">
      <c r="A59" s="201"/>
      <c r="B59" s="196" t="s">
        <v>172</v>
      </c>
      <c r="C59" s="202">
        <v>250</v>
      </c>
      <c r="D59" s="203">
        <v>6</v>
      </c>
      <c r="E59" s="212"/>
      <c r="F59" s="297"/>
      <c r="G59" s="209"/>
      <c r="H59" s="209"/>
      <c r="I59" s="193"/>
      <c r="J59" s="207"/>
      <c r="K59" s="207"/>
      <c r="L59" s="207"/>
      <c r="M59" s="207">
        <v>1.6490432590000008</v>
      </c>
      <c r="N59" s="207"/>
      <c r="O59" s="207"/>
      <c r="P59" s="207"/>
      <c r="Q59" s="207"/>
      <c r="R59" s="193"/>
      <c r="S59" s="208"/>
      <c r="T59" s="212"/>
      <c r="U59" s="208"/>
      <c r="V59" s="207"/>
      <c r="W59" s="207"/>
      <c r="X59" s="212"/>
      <c r="Y59" s="213"/>
      <c r="Z59" s="193"/>
    </row>
    <row r="60" spans="1:26" ht="22.5" x14ac:dyDescent="0.2">
      <c r="A60" s="225" t="s">
        <v>187</v>
      </c>
      <c r="B60" s="224" t="s">
        <v>188</v>
      </c>
      <c r="C60" s="202">
        <v>250</v>
      </c>
      <c r="D60" s="203">
        <v>8.5</v>
      </c>
      <c r="E60" s="207">
        <v>71.555035908540404</v>
      </c>
      <c r="F60" s="297">
        <v>108409.99666666664</v>
      </c>
      <c r="G60" s="209">
        <v>4022</v>
      </c>
      <c r="H60" s="209">
        <v>4022</v>
      </c>
      <c r="I60" s="208"/>
      <c r="J60" s="207">
        <v>132.46777148800004</v>
      </c>
      <c r="K60" s="207"/>
      <c r="L60" s="207">
        <v>43.373156174000009</v>
      </c>
      <c r="M60" s="207">
        <v>119.47865457100011</v>
      </c>
      <c r="N60" s="207"/>
      <c r="O60" s="207">
        <v>12.263588535000014</v>
      </c>
      <c r="P60" s="207"/>
      <c r="Q60" s="207">
        <v>8.8360154719999962</v>
      </c>
      <c r="R60" s="207">
        <v>-0.18592130499999998</v>
      </c>
      <c r="S60" s="207"/>
      <c r="T60" s="207"/>
      <c r="U60" s="207"/>
      <c r="V60" s="210">
        <f>L60+M60+O60+R60</f>
        <v>174.92947797500014</v>
      </c>
      <c r="W60" s="210">
        <f>L60+M60+O60+Q60+R60</f>
        <v>183.76549344700013</v>
      </c>
      <c r="X60" s="207">
        <f>(W60/J60)*10</f>
        <v>13.872468101695743</v>
      </c>
      <c r="Y60" s="207">
        <v>182.99449072199999</v>
      </c>
      <c r="Z60" s="193"/>
    </row>
    <row r="61" spans="1:26" ht="14.25" x14ac:dyDescent="0.2">
      <c r="A61" s="201"/>
      <c r="B61" s="196" t="s">
        <v>189</v>
      </c>
      <c r="C61" s="202">
        <v>250</v>
      </c>
      <c r="D61" s="203">
        <v>8.5</v>
      </c>
      <c r="E61" s="212"/>
      <c r="F61" s="297"/>
      <c r="G61" s="209"/>
      <c r="H61" s="209"/>
      <c r="I61" s="193"/>
      <c r="J61" s="207"/>
      <c r="K61" s="207"/>
      <c r="L61" s="207"/>
      <c r="M61" s="207"/>
      <c r="N61" s="207"/>
      <c r="O61" s="207"/>
      <c r="P61" s="207"/>
      <c r="Q61" s="207"/>
      <c r="R61" s="193"/>
      <c r="S61" s="208"/>
      <c r="T61" s="212"/>
      <c r="U61" s="208"/>
      <c r="V61" s="207"/>
      <c r="W61" s="207"/>
      <c r="X61" s="212"/>
      <c r="Y61" s="213"/>
      <c r="Z61" s="193"/>
    </row>
    <row r="62" spans="1:26" ht="14.25" x14ac:dyDescent="0.2">
      <c r="A62" s="201"/>
      <c r="B62" s="196" t="s">
        <v>190</v>
      </c>
      <c r="C62" s="202">
        <v>250</v>
      </c>
      <c r="D62" s="203">
        <v>8.5</v>
      </c>
      <c r="E62" s="212"/>
      <c r="F62" s="297"/>
      <c r="G62" s="209"/>
      <c r="H62" s="209"/>
      <c r="I62" s="193"/>
      <c r="J62" s="207"/>
      <c r="K62" s="207"/>
      <c r="L62" s="207"/>
      <c r="M62" s="207"/>
      <c r="N62" s="207"/>
      <c r="O62" s="207"/>
      <c r="P62" s="207"/>
      <c r="Q62" s="207"/>
      <c r="R62" s="193"/>
      <c r="S62" s="208"/>
      <c r="T62" s="212"/>
      <c r="U62" s="208"/>
      <c r="V62" s="207"/>
      <c r="W62" s="207"/>
      <c r="X62" s="212"/>
      <c r="Y62" s="213"/>
      <c r="Z62" s="193"/>
    </row>
    <row r="63" spans="1:26" ht="14.25" x14ac:dyDescent="0.2">
      <c r="A63" s="201"/>
      <c r="B63" s="196" t="s">
        <v>172</v>
      </c>
      <c r="C63" s="202">
        <v>250</v>
      </c>
      <c r="D63" s="203">
        <v>8.5</v>
      </c>
      <c r="E63" s="212"/>
      <c r="F63" s="297"/>
      <c r="G63" s="209"/>
      <c r="H63" s="209"/>
      <c r="I63" s="193"/>
      <c r="J63" s="207"/>
      <c r="K63" s="207"/>
      <c r="L63" s="207"/>
      <c r="M63" s="207">
        <v>1.632450194</v>
      </c>
      <c r="N63" s="207"/>
      <c r="O63" s="207"/>
      <c r="P63" s="207"/>
      <c r="Q63" s="207"/>
      <c r="R63" s="193"/>
      <c r="S63" s="208"/>
      <c r="T63" s="212"/>
      <c r="U63" s="208"/>
      <c r="V63" s="207"/>
      <c r="W63" s="207"/>
      <c r="X63" s="212"/>
      <c r="Y63" s="213"/>
      <c r="Z63" s="193"/>
    </row>
    <row r="64" spans="1:26" ht="22.5" x14ac:dyDescent="0.2">
      <c r="A64" s="195">
        <v>2.2000000000000002</v>
      </c>
      <c r="B64" s="224" t="s">
        <v>191</v>
      </c>
      <c r="C64" s="191"/>
      <c r="D64" s="192"/>
      <c r="E64" s="223"/>
      <c r="F64" s="300">
        <f t="shared" ref="F64:H64" si="23">F65+F69+F79</f>
        <v>403682.53224999999</v>
      </c>
      <c r="G64" s="223">
        <f t="shared" si="23"/>
        <v>501</v>
      </c>
      <c r="H64" s="223">
        <f t="shared" si="23"/>
        <v>501</v>
      </c>
      <c r="I64" s="223"/>
      <c r="J64" s="223">
        <f>J65+J69+J79</f>
        <v>601.46505462599998</v>
      </c>
      <c r="K64" s="223"/>
      <c r="L64" s="223">
        <f t="shared" ref="L64:O64" si="24">L65+L69+L79</f>
        <v>133.630658455</v>
      </c>
      <c r="M64" s="223">
        <f>M65+M69+M79</f>
        <v>520.39756097099985</v>
      </c>
      <c r="N64" s="223"/>
      <c r="O64" s="223">
        <f t="shared" si="24"/>
        <v>48.476974580000018</v>
      </c>
      <c r="P64" s="223"/>
      <c r="Q64" s="223">
        <f t="shared" ref="Q64:Y64" si="25">Q65+Q69+Q79</f>
        <v>33.437377250000004</v>
      </c>
      <c r="R64" s="223">
        <f t="shared" si="25"/>
        <v>-6.0627027340000001</v>
      </c>
      <c r="S64" s="223">
        <f t="shared" si="25"/>
        <v>0</v>
      </c>
      <c r="T64" s="223">
        <f t="shared" si="25"/>
        <v>0</v>
      </c>
      <c r="U64" s="223">
        <f t="shared" si="25"/>
        <v>0</v>
      </c>
      <c r="V64" s="223">
        <f t="shared" si="25"/>
        <v>696.44249127199998</v>
      </c>
      <c r="W64" s="223">
        <f t="shared" si="25"/>
        <v>729.87986852199992</v>
      </c>
      <c r="X64" s="207">
        <f>(W64/J64)*10</f>
        <v>12.135033663358053</v>
      </c>
      <c r="Y64" s="223">
        <f t="shared" si="25"/>
        <v>728.93791910000004</v>
      </c>
      <c r="Z64" s="193"/>
    </row>
    <row r="65" spans="1:26" ht="14.25" x14ac:dyDescent="0.2">
      <c r="A65" s="225" t="s">
        <v>192</v>
      </c>
      <c r="B65" s="196" t="s">
        <v>193</v>
      </c>
      <c r="C65" s="202">
        <v>250</v>
      </c>
      <c r="D65" s="203">
        <v>8.5</v>
      </c>
      <c r="E65" s="207">
        <v>30.93719204811897</v>
      </c>
      <c r="F65" s="297">
        <v>276072.56966666674</v>
      </c>
      <c r="G65" s="209">
        <v>220</v>
      </c>
      <c r="H65" s="209">
        <v>220</v>
      </c>
      <c r="I65" s="208"/>
      <c r="J65" s="207">
        <v>458.57146707500004</v>
      </c>
      <c r="K65" s="207"/>
      <c r="L65" s="207">
        <v>92.169737488999985</v>
      </c>
      <c r="M65" s="207">
        <v>390.64297941699994</v>
      </c>
      <c r="N65" s="207"/>
      <c r="O65" s="207">
        <v>35.682299351000012</v>
      </c>
      <c r="P65" s="207"/>
      <c r="Q65" s="207">
        <v>24.297274135000002</v>
      </c>
      <c r="R65" s="207">
        <v>-5.5215026199999997</v>
      </c>
      <c r="S65" s="208"/>
      <c r="T65" s="212"/>
      <c r="U65" s="208"/>
      <c r="V65" s="210">
        <f>L65+M65+O65+R65</f>
        <v>512.973513637</v>
      </c>
      <c r="W65" s="210">
        <f>L65+M65+O65+Q65+R65</f>
        <v>537.27078777199995</v>
      </c>
      <c r="X65" s="207">
        <f>(W65/J65)*10</f>
        <v>11.716184419387972</v>
      </c>
      <c r="Y65" s="207">
        <v>543.06963710000002</v>
      </c>
      <c r="Z65" s="193"/>
    </row>
    <row r="66" spans="1:26" ht="14.25" x14ac:dyDescent="0.2">
      <c r="A66" s="201"/>
      <c r="B66" s="196" t="s">
        <v>189</v>
      </c>
      <c r="C66" s="202">
        <v>250</v>
      </c>
      <c r="D66" s="203">
        <v>8.5</v>
      </c>
      <c r="E66" s="212"/>
      <c r="F66" s="297"/>
      <c r="G66" s="209"/>
      <c r="H66" s="209"/>
      <c r="I66" s="193"/>
      <c r="J66" s="207"/>
      <c r="K66" s="207"/>
      <c r="L66" s="207"/>
      <c r="M66" s="207"/>
      <c r="N66" s="207"/>
      <c r="O66" s="207"/>
      <c r="P66" s="207"/>
      <c r="Q66" s="207"/>
      <c r="R66" s="193"/>
      <c r="S66" s="208"/>
      <c r="T66" s="212"/>
      <c r="U66" s="208"/>
      <c r="V66" s="207"/>
      <c r="W66" s="207"/>
      <c r="X66" s="212"/>
      <c r="Y66" s="213"/>
      <c r="Z66" s="193"/>
    </row>
    <row r="67" spans="1:26" ht="14.25" x14ac:dyDescent="0.2">
      <c r="A67" s="201"/>
      <c r="B67" s="196" t="s">
        <v>190</v>
      </c>
      <c r="C67" s="202">
        <v>250</v>
      </c>
      <c r="D67" s="203">
        <v>8.5</v>
      </c>
      <c r="E67" s="212"/>
      <c r="F67" s="297"/>
      <c r="G67" s="209"/>
      <c r="H67" s="209"/>
      <c r="I67" s="193"/>
      <c r="J67" s="207"/>
      <c r="K67" s="207"/>
      <c r="L67" s="207"/>
      <c r="M67" s="207"/>
      <c r="N67" s="207"/>
      <c r="O67" s="207"/>
      <c r="P67" s="207"/>
      <c r="Q67" s="207"/>
      <c r="R67" s="193"/>
      <c r="S67" s="208"/>
      <c r="T67" s="212"/>
      <c r="U67" s="208"/>
      <c r="V67" s="207"/>
      <c r="W67" s="207"/>
      <c r="X67" s="212"/>
      <c r="Y67" s="213"/>
      <c r="Z67" s="193"/>
    </row>
    <row r="68" spans="1:26" ht="14.25" x14ac:dyDescent="0.2">
      <c r="A68" s="201"/>
      <c r="B68" s="196" t="s">
        <v>172</v>
      </c>
      <c r="C68" s="202">
        <v>250</v>
      </c>
      <c r="D68" s="203">
        <v>8.5</v>
      </c>
      <c r="E68" s="212"/>
      <c r="F68" s="297"/>
      <c r="G68" s="209"/>
      <c r="H68" s="209"/>
      <c r="I68" s="193"/>
      <c r="J68" s="207"/>
      <c r="K68" s="207"/>
      <c r="L68" s="207"/>
      <c r="M68" s="207">
        <v>0</v>
      </c>
      <c r="N68" s="207"/>
      <c r="O68" s="207"/>
      <c r="P68" s="207"/>
      <c r="Q68" s="207"/>
      <c r="R68" s="193"/>
      <c r="S68" s="208"/>
      <c r="T68" s="212"/>
      <c r="U68" s="208"/>
      <c r="V68" s="207"/>
      <c r="W68" s="207"/>
      <c r="X68" s="212"/>
      <c r="Y68" s="213"/>
      <c r="Z68" s="193"/>
    </row>
    <row r="69" spans="1:26" ht="33.75" x14ac:dyDescent="0.2">
      <c r="A69" s="225" t="s">
        <v>194</v>
      </c>
      <c r="B69" s="196" t="s">
        <v>497</v>
      </c>
      <c r="C69" s="202">
        <v>250</v>
      </c>
      <c r="D69" s="203">
        <v>8.5</v>
      </c>
      <c r="E69" s="207">
        <v>30.416666666666668</v>
      </c>
      <c r="F69" s="297">
        <v>1057</v>
      </c>
      <c r="G69" s="205">
        <v>5</v>
      </c>
      <c r="H69" s="205">
        <v>5</v>
      </c>
      <c r="I69" s="208"/>
      <c r="J69" s="207">
        <v>2.0596579999999998</v>
      </c>
      <c r="K69" s="207"/>
      <c r="L69" s="207">
        <v>0.33612500000000001</v>
      </c>
      <c r="M69" s="207">
        <v>1.7483021000000001</v>
      </c>
      <c r="N69" s="207"/>
      <c r="O69" s="207">
        <v>0.15682002699999997</v>
      </c>
      <c r="P69" s="207"/>
      <c r="Q69" s="207">
        <v>0.112666644</v>
      </c>
      <c r="R69" s="207">
        <v>0</v>
      </c>
      <c r="S69" s="208"/>
      <c r="T69" s="212"/>
      <c r="U69" s="208"/>
      <c r="V69" s="210">
        <f>L69+M69+O69+R69</f>
        <v>2.2412471270000003</v>
      </c>
      <c r="W69" s="210">
        <f>L69+M69+O69+Q69+R69</f>
        <v>2.3539137710000002</v>
      </c>
      <c r="X69" s="207">
        <f>(W69/J69)*10</f>
        <v>11.428663258657508</v>
      </c>
      <c r="Y69" s="207">
        <v>2.2759336000000001</v>
      </c>
      <c r="Z69" s="193"/>
    </row>
    <row r="70" spans="1:26" ht="14.25" x14ac:dyDescent="0.2">
      <c r="A70" s="201"/>
      <c r="B70" s="196" t="s">
        <v>189</v>
      </c>
      <c r="C70" s="191"/>
      <c r="D70" s="192"/>
      <c r="E70" s="193"/>
      <c r="F70" s="299"/>
      <c r="G70" s="193"/>
      <c r="H70" s="193"/>
      <c r="I70" s="193"/>
      <c r="J70" s="294"/>
      <c r="K70" s="193"/>
      <c r="L70" s="193"/>
      <c r="M70" s="193"/>
      <c r="N70" s="193"/>
      <c r="O70" s="193"/>
      <c r="P70" s="193"/>
      <c r="Q70" s="193"/>
      <c r="R70" s="193"/>
      <c r="S70" s="193"/>
      <c r="T70" s="193"/>
      <c r="U70" s="193"/>
      <c r="V70" s="193"/>
      <c r="W70" s="193"/>
      <c r="X70" s="193"/>
      <c r="Y70" s="226"/>
      <c r="Z70" s="193"/>
    </row>
    <row r="71" spans="1:26" ht="14.25" x14ac:dyDescent="0.2">
      <c r="A71" s="201"/>
      <c r="B71" s="196" t="s">
        <v>190</v>
      </c>
      <c r="C71" s="191"/>
      <c r="D71" s="192"/>
      <c r="E71" s="193"/>
      <c r="F71" s="299"/>
      <c r="G71" s="193"/>
      <c r="H71" s="193"/>
      <c r="I71" s="193"/>
      <c r="J71" s="294"/>
      <c r="K71" s="193"/>
      <c r="L71" s="193"/>
      <c r="M71" s="193"/>
      <c r="N71" s="193"/>
      <c r="O71" s="193"/>
      <c r="P71" s="193"/>
      <c r="Q71" s="193"/>
      <c r="R71" s="193"/>
      <c r="S71" s="193"/>
      <c r="T71" s="193"/>
      <c r="U71" s="193"/>
      <c r="V71" s="193"/>
      <c r="W71" s="193"/>
      <c r="X71" s="193"/>
      <c r="Y71" s="226"/>
      <c r="Z71" s="193"/>
    </row>
    <row r="72" spans="1:26" ht="14.25" x14ac:dyDescent="0.2">
      <c r="A72" s="201"/>
      <c r="B72" s="196" t="s">
        <v>189</v>
      </c>
      <c r="C72" s="202">
        <v>250</v>
      </c>
      <c r="D72" s="203">
        <v>8.5</v>
      </c>
      <c r="E72" s="212"/>
      <c r="F72" s="297"/>
      <c r="G72" s="209"/>
      <c r="H72" s="209"/>
      <c r="I72" s="193"/>
      <c r="J72" s="207"/>
      <c r="K72" s="207"/>
      <c r="L72" s="207"/>
      <c r="M72" s="207"/>
      <c r="N72" s="207"/>
      <c r="O72" s="207"/>
      <c r="P72" s="207"/>
      <c r="Q72" s="207"/>
      <c r="R72" s="193"/>
      <c r="S72" s="208"/>
      <c r="T72" s="212"/>
      <c r="U72" s="208"/>
      <c r="V72" s="207"/>
      <c r="W72" s="207"/>
      <c r="X72" s="212"/>
      <c r="Y72" s="213"/>
      <c r="Z72" s="193"/>
    </row>
    <row r="73" spans="1:26" ht="14.25" x14ac:dyDescent="0.2">
      <c r="A73" s="201"/>
      <c r="B73" s="196" t="s">
        <v>189</v>
      </c>
      <c r="C73" s="191"/>
      <c r="D73" s="192"/>
      <c r="E73" s="193"/>
      <c r="F73" s="299"/>
      <c r="G73" s="193"/>
      <c r="H73" s="193"/>
      <c r="I73" s="193"/>
      <c r="J73" s="294"/>
      <c r="K73" s="193"/>
      <c r="L73" s="193"/>
      <c r="M73" s="193"/>
      <c r="N73" s="193"/>
      <c r="O73" s="193"/>
      <c r="P73" s="193"/>
      <c r="Q73" s="193"/>
      <c r="R73" s="193"/>
      <c r="S73" s="193"/>
      <c r="T73" s="193"/>
      <c r="U73" s="193"/>
      <c r="V73" s="193"/>
      <c r="W73" s="193"/>
      <c r="X73" s="193"/>
      <c r="Y73" s="226"/>
      <c r="Z73" s="193"/>
    </row>
    <row r="74" spans="1:26" ht="14.25" x14ac:dyDescent="0.2">
      <c r="A74" s="201"/>
      <c r="B74" s="196" t="s">
        <v>190</v>
      </c>
      <c r="C74" s="191"/>
      <c r="D74" s="192"/>
      <c r="E74" s="193"/>
      <c r="F74" s="299"/>
      <c r="G74" s="193"/>
      <c r="H74" s="193"/>
      <c r="I74" s="193"/>
      <c r="J74" s="294"/>
      <c r="K74" s="193"/>
      <c r="L74" s="193"/>
      <c r="M74" s="193"/>
      <c r="N74" s="193"/>
      <c r="O74" s="193"/>
      <c r="P74" s="193"/>
      <c r="Q74" s="193"/>
      <c r="R74" s="193"/>
      <c r="S74" s="193"/>
      <c r="T74" s="193"/>
      <c r="U74" s="193"/>
      <c r="V74" s="193"/>
      <c r="W74" s="193"/>
      <c r="X74" s="193"/>
      <c r="Y74" s="226"/>
      <c r="Z74" s="193"/>
    </row>
    <row r="75" spans="1:26" ht="14.25" x14ac:dyDescent="0.2">
      <c r="A75" s="201"/>
      <c r="B75" s="196" t="s">
        <v>190</v>
      </c>
      <c r="C75" s="202">
        <v>250</v>
      </c>
      <c r="D75" s="203">
        <v>8.5</v>
      </c>
      <c r="E75" s="212"/>
      <c r="F75" s="297"/>
      <c r="G75" s="209"/>
      <c r="H75" s="209"/>
      <c r="I75" s="193"/>
      <c r="J75" s="207"/>
      <c r="K75" s="207"/>
      <c r="L75" s="207"/>
      <c r="M75" s="207"/>
      <c r="N75" s="207"/>
      <c r="O75" s="207"/>
      <c r="P75" s="207"/>
      <c r="Q75" s="207"/>
      <c r="R75" s="193"/>
      <c r="S75" s="208"/>
      <c r="T75" s="212"/>
      <c r="U75" s="208"/>
      <c r="V75" s="207"/>
      <c r="W75" s="207"/>
      <c r="X75" s="212"/>
      <c r="Y75" s="213"/>
      <c r="Z75" s="193"/>
    </row>
    <row r="76" spans="1:26" ht="14.25" x14ac:dyDescent="0.2">
      <c r="A76" s="201"/>
      <c r="B76" s="196" t="s">
        <v>189</v>
      </c>
      <c r="C76" s="191"/>
      <c r="D76" s="192"/>
      <c r="E76" s="193"/>
      <c r="F76" s="299"/>
      <c r="G76" s="193"/>
      <c r="H76" s="193"/>
      <c r="I76" s="193"/>
      <c r="J76" s="294"/>
      <c r="K76" s="193"/>
      <c r="L76" s="193"/>
      <c r="M76" s="193"/>
      <c r="N76" s="193"/>
      <c r="O76" s="193"/>
      <c r="P76" s="193"/>
      <c r="Q76" s="193"/>
      <c r="R76" s="193"/>
      <c r="S76" s="193"/>
      <c r="T76" s="193"/>
      <c r="U76" s="193"/>
      <c r="V76" s="193"/>
      <c r="W76" s="193"/>
      <c r="X76" s="193"/>
      <c r="Y76" s="226"/>
      <c r="Z76" s="193"/>
    </row>
    <row r="77" spans="1:26" ht="14.25" x14ac:dyDescent="0.2">
      <c r="A77" s="201"/>
      <c r="B77" s="196" t="s">
        <v>190</v>
      </c>
      <c r="C77" s="191"/>
      <c r="D77" s="192"/>
      <c r="E77" s="193"/>
      <c r="F77" s="299"/>
      <c r="G77" s="193"/>
      <c r="H77" s="193"/>
      <c r="I77" s="193"/>
      <c r="J77" s="294"/>
      <c r="K77" s="193"/>
      <c r="L77" s="193"/>
      <c r="M77" s="193"/>
      <c r="N77" s="193"/>
      <c r="O77" s="193"/>
      <c r="P77" s="193"/>
      <c r="Q77" s="193"/>
      <c r="R77" s="193"/>
      <c r="S77" s="193"/>
      <c r="T77" s="193"/>
      <c r="U77" s="193"/>
      <c r="V77" s="193"/>
      <c r="W77" s="193"/>
      <c r="X77" s="193"/>
      <c r="Y77" s="226"/>
      <c r="Z77" s="193"/>
    </row>
    <row r="78" spans="1:26" ht="14.25" x14ac:dyDescent="0.2">
      <c r="A78" s="201"/>
      <c r="B78" s="196" t="s">
        <v>172</v>
      </c>
      <c r="C78" s="202">
        <v>250</v>
      </c>
      <c r="D78" s="203">
        <v>8.5</v>
      </c>
      <c r="E78" s="212"/>
      <c r="F78" s="297"/>
      <c r="G78" s="209"/>
      <c r="H78" s="209"/>
      <c r="I78" s="193"/>
      <c r="J78" s="207"/>
      <c r="K78" s="207"/>
      <c r="L78" s="207"/>
      <c r="M78" s="207">
        <v>0</v>
      </c>
      <c r="N78" s="207"/>
      <c r="O78" s="207"/>
      <c r="P78" s="207"/>
      <c r="Q78" s="207"/>
      <c r="R78" s="193"/>
      <c r="S78" s="208"/>
      <c r="T78" s="212"/>
      <c r="U78" s="208"/>
      <c r="V78" s="207"/>
      <c r="W78" s="207"/>
      <c r="X78" s="212"/>
      <c r="Y78" s="213"/>
      <c r="Z78" s="193"/>
    </row>
    <row r="79" spans="1:26" ht="45" x14ac:dyDescent="0.2">
      <c r="A79" s="225" t="s">
        <v>195</v>
      </c>
      <c r="B79" s="224" t="s">
        <v>196</v>
      </c>
      <c r="C79" s="202">
        <v>250</v>
      </c>
      <c r="D79" s="203">
        <v>8.5</v>
      </c>
      <c r="E79" s="207">
        <v>30.417169015861067</v>
      </c>
      <c r="F79" s="297">
        <v>126552.96258333325</v>
      </c>
      <c r="G79" s="209">
        <v>276</v>
      </c>
      <c r="H79" s="209">
        <v>276</v>
      </c>
      <c r="I79" s="208"/>
      <c r="J79" s="207">
        <v>140.83392955099998</v>
      </c>
      <c r="K79" s="207"/>
      <c r="L79" s="207">
        <v>41.124795966000008</v>
      </c>
      <c r="M79" s="207">
        <v>128.00627945399998</v>
      </c>
      <c r="N79" s="207"/>
      <c r="O79" s="207">
        <v>12.637855202000004</v>
      </c>
      <c r="P79" s="207"/>
      <c r="Q79" s="207">
        <v>9.0274364709999997</v>
      </c>
      <c r="R79" s="207">
        <v>-0.54120011400000001</v>
      </c>
      <c r="S79" s="208"/>
      <c r="T79" s="212"/>
      <c r="U79" s="208"/>
      <c r="V79" s="210">
        <f>L79+M79+O79+R79</f>
        <v>181.22773050800001</v>
      </c>
      <c r="W79" s="210">
        <f>L79+M79+O79+Q79+R79</f>
        <v>190.25516697899999</v>
      </c>
      <c r="X79" s="207">
        <f>(W79/J79)*10</f>
        <v>13.509185434615256</v>
      </c>
      <c r="Y79" s="207">
        <v>183.59234839999996</v>
      </c>
      <c r="Z79" s="193"/>
    </row>
    <row r="80" spans="1:26" ht="14.25" x14ac:dyDescent="0.2">
      <c r="A80" s="201"/>
      <c r="B80" s="196" t="s">
        <v>189</v>
      </c>
      <c r="C80" s="202">
        <v>250</v>
      </c>
      <c r="D80" s="203">
        <v>8.5</v>
      </c>
      <c r="E80" s="212"/>
      <c r="F80" s="297"/>
      <c r="G80" s="209"/>
      <c r="H80" s="209"/>
      <c r="I80" s="193"/>
      <c r="J80" s="207"/>
      <c r="K80" s="207"/>
      <c r="L80" s="207"/>
      <c r="M80" s="207"/>
      <c r="N80" s="207"/>
      <c r="O80" s="207"/>
      <c r="P80" s="207"/>
      <c r="Q80" s="207"/>
      <c r="R80" s="193"/>
      <c r="S80" s="208"/>
      <c r="T80" s="212"/>
      <c r="U80" s="208"/>
      <c r="V80" s="207"/>
      <c r="W80" s="207"/>
      <c r="X80" s="212"/>
      <c r="Y80" s="213"/>
      <c r="Z80" s="193"/>
    </row>
    <row r="81" spans="1:26" ht="14.25" x14ac:dyDescent="0.2">
      <c r="A81" s="201"/>
      <c r="B81" s="196" t="s">
        <v>190</v>
      </c>
      <c r="C81" s="202">
        <v>250</v>
      </c>
      <c r="D81" s="203">
        <v>8.5</v>
      </c>
      <c r="E81" s="212"/>
      <c r="F81" s="297"/>
      <c r="G81" s="209"/>
      <c r="H81" s="209"/>
      <c r="I81" s="193"/>
      <c r="J81" s="207"/>
      <c r="K81" s="207"/>
      <c r="L81" s="207"/>
      <c r="M81" s="207"/>
      <c r="N81" s="207"/>
      <c r="O81" s="207"/>
      <c r="P81" s="207"/>
      <c r="Q81" s="207"/>
      <c r="R81" s="193"/>
      <c r="S81" s="208"/>
      <c r="T81" s="212"/>
      <c r="U81" s="208"/>
      <c r="V81" s="207"/>
      <c r="W81" s="207"/>
      <c r="X81" s="212"/>
      <c r="Y81" s="213"/>
      <c r="Z81" s="193"/>
    </row>
    <row r="82" spans="1:26" ht="14.25" x14ac:dyDescent="0.2">
      <c r="A82" s="201"/>
      <c r="B82" s="196" t="s">
        <v>172</v>
      </c>
      <c r="C82" s="202">
        <v>250</v>
      </c>
      <c r="D82" s="203">
        <v>8.5</v>
      </c>
      <c r="E82" s="212"/>
      <c r="F82" s="297"/>
      <c r="G82" s="209"/>
      <c r="H82" s="209"/>
      <c r="I82" s="193"/>
      <c r="J82" s="207"/>
      <c r="K82" s="207"/>
      <c r="L82" s="207"/>
      <c r="M82" s="207">
        <v>0.498410556</v>
      </c>
      <c r="N82" s="207"/>
      <c r="O82" s="207"/>
      <c r="P82" s="207"/>
      <c r="Q82" s="207"/>
      <c r="R82" s="193"/>
      <c r="S82" s="208"/>
      <c r="T82" s="212"/>
      <c r="U82" s="208"/>
      <c r="V82" s="207"/>
      <c r="W82" s="207"/>
      <c r="X82" s="212"/>
      <c r="Y82" s="213"/>
      <c r="Z82" s="193"/>
    </row>
    <row r="83" spans="1:26" s="63" customFormat="1" ht="23.25" x14ac:dyDescent="0.25">
      <c r="A83" s="222">
        <v>3</v>
      </c>
      <c r="B83" s="224" t="s">
        <v>197</v>
      </c>
      <c r="C83" s="202">
        <v>250</v>
      </c>
      <c r="D83" s="203">
        <v>7.75</v>
      </c>
      <c r="E83" s="199">
        <v>30.511904761904763</v>
      </c>
      <c r="F83" s="298">
        <v>22.364999999999998</v>
      </c>
      <c r="G83" s="209">
        <v>9</v>
      </c>
      <c r="H83" s="209">
        <v>9</v>
      </c>
      <c r="I83" s="211"/>
      <c r="J83" s="199">
        <v>2.8802919999999999E-2</v>
      </c>
      <c r="K83" s="199"/>
      <c r="L83" s="199">
        <v>6.6372280000000011E-3</v>
      </c>
      <c r="M83" s="199">
        <v>1.5023148000000002E-2</v>
      </c>
      <c r="N83" s="199"/>
      <c r="O83" s="199">
        <v>1.0911140000000002E-3</v>
      </c>
      <c r="P83" s="199"/>
      <c r="Q83" s="199">
        <v>7.2833399999999997E-4</v>
      </c>
      <c r="R83" s="199">
        <v>0</v>
      </c>
      <c r="S83" s="211"/>
      <c r="T83" s="203"/>
      <c r="U83" s="211"/>
      <c r="V83" s="206">
        <f>L83+M83+O83+R83</f>
        <v>2.2751490000000003E-2</v>
      </c>
      <c r="W83" s="206">
        <f>L83+M83+O83+Q83+R83</f>
        <v>2.3479824000000003E-2</v>
      </c>
      <c r="X83" s="199">
        <f>(W83/J83)*10</f>
        <v>8.1518901555814498</v>
      </c>
      <c r="Y83" s="199">
        <v>3.79648E-2</v>
      </c>
      <c r="Z83" s="215"/>
    </row>
    <row r="84" spans="1:26" s="63" customFormat="1" x14ac:dyDescent="0.25">
      <c r="A84" s="222">
        <v>4</v>
      </c>
      <c r="B84" s="196" t="s">
        <v>198</v>
      </c>
      <c r="C84" s="202">
        <v>250</v>
      </c>
      <c r="D84" s="203">
        <v>6.25</v>
      </c>
      <c r="E84" s="199">
        <v>29.752059111749627</v>
      </c>
      <c r="F84" s="298">
        <v>1607.5833333333333</v>
      </c>
      <c r="G84" s="209">
        <v>64</v>
      </c>
      <c r="H84" s="209">
        <v>64</v>
      </c>
      <c r="I84" s="211"/>
      <c r="J84" s="199">
        <v>6.089431576</v>
      </c>
      <c r="K84" s="199"/>
      <c r="L84" s="199">
        <v>0.50970059999999995</v>
      </c>
      <c r="M84" s="199">
        <v>3.5168250469999993</v>
      </c>
      <c r="N84" s="199"/>
      <c r="O84" s="199">
        <v>0.30954984000000002</v>
      </c>
      <c r="P84" s="199"/>
      <c r="Q84" s="199">
        <v>0.23155799500000002</v>
      </c>
      <c r="R84" s="199">
        <v>0</v>
      </c>
      <c r="S84" s="211"/>
      <c r="T84" s="203"/>
      <c r="U84" s="211"/>
      <c r="V84" s="206">
        <f>L84+M84+O84+R84</f>
        <v>4.3360754869999996</v>
      </c>
      <c r="W84" s="206">
        <f>L84+M84+O84+Q84+R84</f>
        <v>4.5676334819999997</v>
      </c>
      <c r="X84" s="199">
        <f>(W84/J84)*10</f>
        <v>7.5009192976273944</v>
      </c>
      <c r="Y84" s="199">
        <v>2.1962560999999998</v>
      </c>
      <c r="Z84" s="215"/>
    </row>
    <row r="85" spans="1:26" s="63" customFormat="1" ht="23.25" x14ac:dyDescent="0.25">
      <c r="A85" s="222">
        <v>5</v>
      </c>
      <c r="B85" s="196" t="s">
        <v>199</v>
      </c>
      <c r="C85" s="263"/>
      <c r="D85" s="266"/>
      <c r="E85" s="199">
        <v>30.333333333333332</v>
      </c>
      <c r="F85" s="298">
        <v>5333.333333333333</v>
      </c>
      <c r="G85" s="209">
        <v>1</v>
      </c>
      <c r="H85" s="209">
        <v>1</v>
      </c>
      <c r="I85" s="211"/>
      <c r="J85" s="199">
        <v>20.935199999999998</v>
      </c>
      <c r="K85" s="199"/>
      <c r="L85" s="199">
        <v>1.483870968</v>
      </c>
      <c r="M85" s="199">
        <v>13.084500000000002</v>
      </c>
      <c r="N85" s="199"/>
      <c r="O85" s="199">
        <v>1.0627176600000001</v>
      </c>
      <c r="P85" s="199"/>
      <c r="Q85" s="199">
        <v>0.75538543199999997</v>
      </c>
      <c r="R85" s="199">
        <v>-0.31434000000000001</v>
      </c>
      <c r="S85" s="211"/>
      <c r="T85" s="203"/>
      <c r="U85" s="203"/>
      <c r="V85" s="206">
        <f>L85+M85+O85+R85</f>
        <v>15.316748628000003</v>
      </c>
      <c r="W85" s="206">
        <f>L85+M85+O85+Q85+R85</f>
        <v>16.07213406</v>
      </c>
      <c r="X85" s="199">
        <f>(W85/J85)*10</f>
        <v>7.6770864668118772</v>
      </c>
      <c r="Y85" s="199">
        <v>15.3008813</v>
      </c>
      <c r="Z85" s="215"/>
    </row>
    <row r="86" spans="1:26" ht="14.25" x14ac:dyDescent="0.2">
      <c r="A86" s="195">
        <v>5.0999999999999996</v>
      </c>
      <c r="B86" s="196" t="s">
        <v>200</v>
      </c>
      <c r="C86" s="202">
        <v>250</v>
      </c>
      <c r="D86" s="203">
        <v>6.25</v>
      </c>
      <c r="E86" s="212"/>
      <c r="F86" s="297"/>
      <c r="G86" s="209"/>
      <c r="H86" s="209"/>
      <c r="I86" s="193"/>
      <c r="J86" s="199"/>
      <c r="K86" s="207"/>
      <c r="L86" s="207"/>
      <c r="M86" s="207"/>
      <c r="N86" s="207"/>
      <c r="O86" s="207"/>
      <c r="P86" s="207"/>
      <c r="Q86" s="207"/>
      <c r="R86" s="193"/>
      <c r="S86" s="208"/>
      <c r="T86" s="212"/>
      <c r="U86" s="208"/>
      <c r="V86" s="207"/>
      <c r="W86" s="207"/>
      <c r="X86" s="212"/>
      <c r="Y86" s="213"/>
      <c r="Z86" s="193"/>
    </row>
    <row r="87" spans="1:26" ht="14.25" x14ac:dyDescent="0.2">
      <c r="A87" s="201"/>
      <c r="B87" s="196" t="s">
        <v>189</v>
      </c>
      <c r="C87" s="191"/>
      <c r="D87" s="192"/>
      <c r="E87" s="193"/>
      <c r="F87" s="299"/>
      <c r="G87" s="193"/>
      <c r="H87" s="193"/>
      <c r="I87" s="193"/>
      <c r="J87" s="294"/>
      <c r="K87" s="193"/>
      <c r="L87" s="193"/>
      <c r="M87" s="193"/>
      <c r="N87" s="193"/>
      <c r="O87" s="193"/>
      <c r="P87" s="193"/>
      <c r="Q87" s="193"/>
      <c r="R87" s="193"/>
      <c r="S87" s="193"/>
      <c r="T87" s="193"/>
      <c r="U87" s="193"/>
      <c r="V87" s="193"/>
      <c r="W87" s="193"/>
      <c r="X87" s="193"/>
      <c r="Y87" s="226"/>
      <c r="Z87" s="193"/>
    </row>
    <row r="88" spans="1:26" ht="14.25" x14ac:dyDescent="0.2">
      <c r="A88" s="201"/>
      <c r="B88" s="196" t="s">
        <v>190</v>
      </c>
      <c r="C88" s="191"/>
      <c r="D88" s="192"/>
      <c r="E88" s="193"/>
      <c r="F88" s="299"/>
      <c r="G88" s="193"/>
      <c r="H88" s="193"/>
      <c r="I88" s="193"/>
      <c r="J88" s="294"/>
      <c r="K88" s="193"/>
      <c r="L88" s="193"/>
      <c r="M88" s="193"/>
      <c r="N88" s="193"/>
      <c r="O88" s="193"/>
      <c r="P88" s="193"/>
      <c r="Q88" s="193"/>
      <c r="R88" s="193"/>
      <c r="S88" s="193"/>
      <c r="T88" s="193"/>
      <c r="U88" s="193"/>
      <c r="V88" s="193"/>
      <c r="W88" s="193"/>
      <c r="X88" s="193"/>
      <c r="Y88" s="226"/>
      <c r="Z88" s="193"/>
    </row>
    <row r="89" spans="1:26" s="63" customFormat="1" ht="23.25" x14ac:dyDescent="0.25">
      <c r="A89" s="222">
        <v>6</v>
      </c>
      <c r="B89" s="224" t="s">
        <v>201</v>
      </c>
      <c r="C89" s="202"/>
      <c r="D89" s="203"/>
      <c r="E89" s="199">
        <v>30.508967032441817</v>
      </c>
      <c r="F89" s="297">
        <v>7429.9141666666683</v>
      </c>
      <c r="G89" s="209">
        <v>1496</v>
      </c>
      <c r="H89" s="209">
        <v>1496</v>
      </c>
      <c r="I89" s="211"/>
      <c r="J89" s="207">
        <v>17.519515870999999</v>
      </c>
      <c r="K89" s="199"/>
      <c r="L89" s="207">
        <v>2.5314547439999999</v>
      </c>
      <c r="M89" s="207">
        <v>13.215526238000006</v>
      </c>
      <c r="N89" s="207"/>
      <c r="O89" s="207">
        <v>1.186813369</v>
      </c>
      <c r="P89" s="207"/>
      <c r="Q89" s="199">
        <v>1.0194067639999995</v>
      </c>
      <c r="R89" s="199">
        <v>-0.38462514599999986</v>
      </c>
      <c r="S89" s="211"/>
      <c r="T89" s="203"/>
      <c r="U89" s="211"/>
      <c r="V89" s="206">
        <f>L89+M89+O89+R89</f>
        <v>16.549169205000005</v>
      </c>
      <c r="W89" s="206">
        <f>L89+M89+O89+Q89+R89</f>
        <v>17.568575969000005</v>
      </c>
      <c r="X89" s="199">
        <f>(W89/J89)*10</f>
        <v>10.028003112849262</v>
      </c>
      <c r="Y89" s="199">
        <v>21.411145500000003</v>
      </c>
      <c r="Z89" s="215"/>
    </row>
    <row r="90" spans="1:26" ht="14.25" x14ac:dyDescent="0.2">
      <c r="A90" s="201"/>
      <c r="B90" s="196" t="s">
        <v>172</v>
      </c>
      <c r="C90" s="202"/>
      <c r="D90" s="203"/>
      <c r="E90" s="212"/>
      <c r="F90" s="297"/>
      <c r="G90" s="209"/>
      <c r="H90" s="209"/>
      <c r="I90" s="193"/>
      <c r="J90" s="207"/>
      <c r="K90" s="207"/>
      <c r="L90" s="207"/>
      <c r="M90" s="207">
        <v>0.11273071899999999</v>
      </c>
      <c r="N90" s="207"/>
      <c r="O90" s="207"/>
      <c r="P90" s="207"/>
      <c r="Q90" s="207"/>
      <c r="R90" s="193"/>
      <c r="S90" s="208"/>
      <c r="T90" s="212"/>
      <c r="U90" s="208"/>
      <c r="V90" s="207"/>
      <c r="W90" s="207"/>
      <c r="X90" s="212"/>
      <c r="Y90" s="213"/>
      <c r="Z90" s="193"/>
    </row>
    <row r="91" spans="1:26" ht="14.25" x14ac:dyDescent="0.2">
      <c r="A91" s="222">
        <v>7</v>
      </c>
      <c r="B91" s="196" t="s">
        <v>202</v>
      </c>
      <c r="C91" s="191"/>
      <c r="D91" s="192"/>
      <c r="E91" s="193"/>
      <c r="F91" s="298"/>
      <c r="G91" s="214"/>
      <c r="H91" s="214"/>
      <c r="I91" s="193"/>
      <c r="J91" s="199"/>
      <c r="K91" s="199"/>
      <c r="L91" s="199"/>
      <c r="M91" s="199"/>
      <c r="N91" s="199"/>
      <c r="O91" s="199"/>
      <c r="P91" s="199"/>
      <c r="Q91" s="199"/>
      <c r="R91" s="193"/>
      <c r="S91" s="211"/>
      <c r="T91" s="203"/>
      <c r="U91" s="203"/>
      <c r="V91" s="199"/>
      <c r="W91" s="199"/>
      <c r="X91" s="212"/>
      <c r="Y91" s="227"/>
      <c r="Z91" s="193"/>
    </row>
    <row r="92" spans="1:26" ht="14.25" x14ac:dyDescent="0.2">
      <c r="A92" s="201"/>
      <c r="B92" s="196" t="s">
        <v>168</v>
      </c>
      <c r="C92" s="202"/>
      <c r="D92" s="203"/>
      <c r="E92" s="212"/>
      <c r="F92" s="297"/>
      <c r="G92" s="209"/>
      <c r="H92" s="209"/>
      <c r="I92" s="193"/>
      <c r="J92" s="207"/>
      <c r="K92" s="207"/>
      <c r="L92" s="207"/>
      <c r="M92" s="207"/>
      <c r="N92" s="207"/>
      <c r="O92" s="207"/>
      <c r="P92" s="207"/>
      <c r="Q92" s="207"/>
      <c r="R92" s="193"/>
      <c r="S92" s="208"/>
      <c r="T92" s="212"/>
      <c r="U92" s="208"/>
      <c r="V92" s="207"/>
      <c r="W92" s="207"/>
      <c r="X92" s="212"/>
      <c r="Y92" s="213"/>
      <c r="Z92" s="193"/>
    </row>
    <row r="93" spans="1:26" ht="14.25" x14ac:dyDescent="0.2">
      <c r="A93" s="201"/>
      <c r="B93" s="196" t="s">
        <v>169</v>
      </c>
      <c r="C93" s="202"/>
      <c r="D93" s="203"/>
      <c r="E93" s="212"/>
      <c r="F93" s="297"/>
      <c r="G93" s="209"/>
      <c r="H93" s="209"/>
      <c r="I93" s="193"/>
      <c r="J93" s="207"/>
      <c r="K93" s="207"/>
      <c r="L93" s="207"/>
      <c r="M93" s="207"/>
      <c r="N93" s="207"/>
      <c r="O93" s="207"/>
      <c r="P93" s="207"/>
      <c r="Q93" s="207"/>
      <c r="R93" s="193"/>
      <c r="S93" s="208"/>
      <c r="T93" s="212"/>
      <c r="U93" s="208"/>
      <c r="V93" s="207"/>
      <c r="W93" s="207"/>
      <c r="X93" s="212"/>
      <c r="Y93" s="213"/>
      <c r="Z93" s="193"/>
    </row>
    <row r="94" spans="1:26" ht="14.25" x14ac:dyDescent="0.2">
      <c r="A94" s="201"/>
      <c r="B94" s="196" t="s">
        <v>170</v>
      </c>
      <c r="C94" s="202"/>
      <c r="D94" s="203"/>
      <c r="E94" s="212"/>
      <c r="F94" s="297"/>
      <c r="G94" s="209"/>
      <c r="H94" s="209"/>
      <c r="I94" s="192"/>
      <c r="J94" s="207"/>
      <c r="K94" s="207"/>
      <c r="L94" s="207"/>
      <c r="M94" s="207"/>
      <c r="N94" s="207"/>
      <c r="O94" s="207"/>
      <c r="P94" s="207"/>
      <c r="Q94" s="207"/>
      <c r="R94" s="192"/>
      <c r="S94" s="208"/>
      <c r="T94" s="212"/>
      <c r="U94" s="208"/>
      <c r="V94" s="207"/>
      <c r="W94" s="207"/>
      <c r="X94" s="212"/>
      <c r="Y94" s="213"/>
      <c r="Z94" s="192"/>
    </row>
    <row r="95" spans="1:26" ht="14.25" x14ac:dyDescent="0.2">
      <c r="A95" s="201"/>
      <c r="B95" s="196" t="s">
        <v>171</v>
      </c>
      <c r="C95" s="202"/>
      <c r="D95" s="203"/>
      <c r="E95" s="228"/>
      <c r="F95" s="301"/>
      <c r="G95" s="228"/>
      <c r="H95" s="228"/>
      <c r="I95" s="228"/>
      <c r="J95" s="295"/>
      <c r="K95" s="228"/>
      <c r="L95" s="228"/>
      <c r="M95" s="228"/>
      <c r="N95" s="228"/>
      <c r="O95" s="228"/>
      <c r="P95" s="228"/>
      <c r="Q95" s="228"/>
      <c r="R95" s="228"/>
      <c r="S95" s="228"/>
      <c r="T95" s="228"/>
      <c r="U95" s="228"/>
      <c r="V95" s="228"/>
      <c r="W95" s="228"/>
      <c r="X95" s="228"/>
      <c r="Y95" s="213"/>
      <c r="Z95" s="228"/>
    </row>
    <row r="96" spans="1:26" ht="14.25" x14ac:dyDescent="0.2">
      <c r="A96" s="201"/>
      <c r="B96" s="196" t="s">
        <v>173</v>
      </c>
      <c r="C96" s="202"/>
      <c r="D96" s="203"/>
      <c r="E96" s="228"/>
      <c r="F96" s="301"/>
      <c r="G96" s="228"/>
      <c r="H96" s="228"/>
      <c r="I96" s="228"/>
      <c r="J96" s="295"/>
      <c r="K96" s="228"/>
      <c r="L96" s="228"/>
      <c r="M96" s="228"/>
      <c r="N96" s="228"/>
      <c r="O96" s="228"/>
      <c r="P96" s="228"/>
      <c r="Q96" s="228"/>
      <c r="R96" s="228"/>
      <c r="S96" s="228"/>
      <c r="T96" s="228"/>
      <c r="U96" s="228"/>
      <c r="V96" s="228"/>
      <c r="W96" s="228"/>
      <c r="X96" s="228"/>
      <c r="Y96" s="213"/>
      <c r="Z96" s="228"/>
    </row>
    <row r="97" spans="1:26" s="63" customFormat="1" x14ac:dyDescent="0.25">
      <c r="A97" s="222">
        <v>8</v>
      </c>
      <c r="B97" s="196" t="s">
        <v>428</v>
      </c>
      <c r="C97" s="263"/>
      <c r="D97" s="203">
        <v>175</v>
      </c>
      <c r="E97" s="199">
        <v>30.418149039313388</v>
      </c>
      <c r="F97" s="297">
        <v>0</v>
      </c>
      <c r="G97" s="303">
        <v>891</v>
      </c>
      <c r="H97" s="303">
        <v>891</v>
      </c>
      <c r="I97" s="211"/>
      <c r="J97" s="207">
        <v>0.30672100000000002</v>
      </c>
      <c r="K97" s="199"/>
      <c r="L97" s="207">
        <v>0</v>
      </c>
      <c r="M97" s="207">
        <v>0.19080250000000004</v>
      </c>
      <c r="N97" s="304"/>
      <c r="O97" s="207">
        <v>0</v>
      </c>
      <c r="P97" s="207"/>
      <c r="Q97" s="199">
        <v>8.5621166999999984E-2</v>
      </c>
      <c r="R97" s="199">
        <v>-7.2739371000000108E-2</v>
      </c>
      <c r="S97" s="264"/>
      <c r="T97" s="265"/>
      <c r="U97" s="264"/>
      <c r="V97" s="206">
        <f>L97+M97+O97+R97</f>
        <v>0.11806312899999993</v>
      </c>
      <c r="W97" s="206">
        <f>L97+M97+O97+Q97+R97</f>
        <v>0.20368429599999993</v>
      </c>
      <c r="X97" s="199">
        <v>0</v>
      </c>
      <c r="Y97" s="199">
        <v>4.8590599999999998E-2</v>
      </c>
      <c r="Z97" s="266"/>
    </row>
    <row r="98" spans="1:26" ht="14.25" x14ac:dyDescent="0.2">
      <c r="A98" s="201"/>
      <c r="B98" s="196" t="s">
        <v>203</v>
      </c>
      <c r="C98" s="191"/>
      <c r="D98" s="229"/>
      <c r="E98" s="230"/>
      <c r="F98" s="302">
        <f>F97+F89+F85+F84+F83+F56+F8</f>
        <v>739846.93766666669</v>
      </c>
      <c r="G98" s="232">
        <f>G97+G89+G85+G84+G83+G56+G8</f>
        <v>56455</v>
      </c>
      <c r="H98" s="232">
        <f>H97+H89+H85+H84+H83+H56+H8</f>
        <v>56455</v>
      </c>
      <c r="I98" s="231"/>
      <c r="J98" s="231">
        <f>J97+J89+J85+J84+J83+J56+J8</f>
        <v>1104.0226059544</v>
      </c>
      <c r="K98" s="231"/>
      <c r="L98" s="231">
        <f>L97+L89+L85+L84+L83+L56+L8</f>
        <v>232.43833972500002</v>
      </c>
      <c r="M98" s="231">
        <f>M97+M89+M85+M84+M83+M56+M63+M59+M90+M82+M8+M78+M68</f>
        <v>867.30050204599979</v>
      </c>
      <c r="N98" s="231"/>
      <c r="O98" s="231">
        <f>O97+O89+O85+O84+O83+O56+O8</f>
        <v>80.802849882999993</v>
      </c>
      <c r="P98" s="231"/>
      <c r="Q98" s="231">
        <f>Q97+Q89+Q85+Q84+Q83+Q56+Q8</f>
        <v>57.314663170000003</v>
      </c>
      <c r="R98" s="231">
        <f t="shared" ref="R98:Y98" si="26">R97+R89+R85+R84+R83+R56+R8</f>
        <v>-27.152416373999799</v>
      </c>
      <c r="S98" s="231">
        <f t="shared" si="26"/>
        <v>0</v>
      </c>
      <c r="T98" s="231">
        <f t="shared" si="26"/>
        <v>0</v>
      </c>
      <c r="U98" s="231">
        <f t="shared" si="26"/>
        <v>0</v>
      </c>
      <c r="V98" s="231">
        <f t="shared" si="26"/>
        <v>1149.4966405520004</v>
      </c>
      <c r="W98" s="231">
        <f t="shared" si="26"/>
        <v>1206.8113037220003</v>
      </c>
      <c r="X98" s="231">
        <v>0</v>
      </c>
      <c r="Y98" s="231">
        <f t="shared" si="26"/>
        <v>1194.3277592710001</v>
      </c>
      <c r="Z98" s="192"/>
    </row>
    <row r="100" spans="1:26" x14ac:dyDescent="0.25">
      <c r="R100" s="329">
        <f>L98+M98+O98+R98</f>
        <v>1153.38927528</v>
      </c>
      <c r="W100" s="260"/>
    </row>
    <row r="102" spans="1:26" x14ac:dyDescent="0.25">
      <c r="W102" s="260"/>
    </row>
  </sheetData>
  <mergeCells count="11">
    <mergeCell ref="A1:Z1"/>
    <mergeCell ref="A2:Z2"/>
    <mergeCell ref="J4:K4"/>
    <mergeCell ref="F4:G4"/>
    <mergeCell ref="H4:I4"/>
    <mergeCell ref="S4:U4"/>
    <mergeCell ref="C3:D3"/>
    <mergeCell ref="E3:X3"/>
    <mergeCell ref="Y3:Y4"/>
    <mergeCell ref="Z3:Z4"/>
    <mergeCell ref="A3:B4"/>
  </mergeCells>
  <printOptions horizontalCentered="1"/>
  <pageMargins left="0.5" right="0.5" top="0.75" bottom="0.5" header="0.3" footer="0.3"/>
  <pageSetup paperSize="9" scale="63" fitToHeight="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rgb="FFC00000"/>
    <pageSetUpPr fitToPage="1"/>
  </sheetPr>
  <dimension ref="A1:Q14"/>
  <sheetViews>
    <sheetView workbookViewId="0">
      <selection sqref="A1:Q1"/>
    </sheetView>
  </sheetViews>
  <sheetFormatPr defaultColWidth="9.140625" defaultRowHeight="14.25" x14ac:dyDescent="0.2"/>
  <cols>
    <col min="1" max="1" width="6.28515625" style="60" bestFit="1" customWidth="1"/>
    <col min="2" max="2" width="19.7109375" style="60" bestFit="1" customWidth="1"/>
    <col min="3" max="3" width="12.140625" style="60" bestFit="1" customWidth="1"/>
    <col min="4" max="4" width="9.28515625" style="60" bestFit="1" customWidth="1"/>
    <col min="5" max="5" width="9.42578125" style="60" bestFit="1" customWidth="1"/>
    <col min="6" max="6" width="9.28515625" style="60" bestFit="1" customWidth="1"/>
    <col min="7" max="8" width="9.42578125" style="60" bestFit="1" customWidth="1"/>
    <col min="9" max="9" width="9.28515625" style="60" bestFit="1" customWidth="1"/>
    <col min="10" max="12" width="9.42578125" style="60" bestFit="1" customWidth="1"/>
    <col min="13" max="13" width="9.28515625" style="60" bestFit="1" customWidth="1"/>
    <col min="14" max="15" width="9.42578125" style="60" bestFit="1" customWidth="1"/>
    <col min="16" max="16" width="9.42578125" style="60" customWidth="1"/>
    <col min="17" max="17" width="10.42578125" style="60" bestFit="1" customWidth="1"/>
    <col min="18" max="16384" width="9.140625" style="60"/>
  </cols>
  <sheetData>
    <row r="1" spans="1:17" s="1" customFormat="1" ht="20.25" x14ac:dyDescent="0.25">
      <c r="A1" s="384" t="s">
        <v>36</v>
      </c>
      <c r="B1" s="384"/>
      <c r="C1" s="384"/>
      <c r="D1" s="384"/>
      <c r="E1" s="384"/>
      <c r="F1" s="384"/>
      <c r="G1" s="384"/>
      <c r="H1" s="384"/>
      <c r="I1" s="384"/>
      <c r="J1" s="384"/>
      <c r="K1" s="384"/>
      <c r="L1" s="384"/>
      <c r="M1" s="384"/>
      <c r="N1" s="384"/>
      <c r="O1" s="384"/>
      <c r="P1" s="384"/>
      <c r="Q1" s="384"/>
    </row>
    <row r="2" spans="1:17" s="1" customFormat="1" ht="15" x14ac:dyDescent="0.25">
      <c r="A2" s="8"/>
      <c r="B2" s="13"/>
      <c r="C2" s="8"/>
      <c r="D2" s="54"/>
      <c r="E2" s="54"/>
      <c r="F2" s="54"/>
    </row>
    <row r="3" spans="1:17" s="1" customFormat="1" ht="15" x14ac:dyDescent="0.25">
      <c r="A3" s="387" t="s">
        <v>56</v>
      </c>
      <c r="B3" s="387"/>
      <c r="C3" s="387"/>
      <c r="D3" s="387"/>
      <c r="E3" s="387"/>
      <c r="F3" s="387"/>
      <c r="G3" s="387"/>
      <c r="H3" s="387"/>
      <c r="I3" s="387"/>
      <c r="J3" s="387"/>
      <c r="K3" s="387"/>
      <c r="L3" s="387"/>
      <c r="M3" s="387"/>
      <c r="N3" s="387"/>
      <c r="P3" s="388" t="s">
        <v>236</v>
      </c>
      <c r="Q3" s="388"/>
    </row>
    <row r="4" spans="1:17" s="1" customFormat="1" ht="15" x14ac:dyDescent="0.25">
      <c r="A4" s="8"/>
      <c r="B4" s="13"/>
      <c r="C4" s="8"/>
      <c r="D4" s="54"/>
      <c r="E4" s="54"/>
      <c r="F4" s="54"/>
    </row>
    <row r="5" spans="1:17" s="1" customFormat="1" ht="15" x14ac:dyDescent="0.25">
      <c r="A5" s="420" t="s">
        <v>237</v>
      </c>
      <c r="B5" s="420"/>
      <c r="C5" s="420"/>
      <c r="D5" s="420"/>
      <c r="E5" s="420"/>
      <c r="F5" s="420"/>
      <c r="G5" s="420"/>
      <c r="H5" s="420"/>
      <c r="I5" s="420"/>
      <c r="J5" s="420"/>
      <c r="K5" s="420"/>
      <c r="L5" s="420"/>
      <c r="M5" s="420"/>
      <c r="N5" s="420"/>
      <c r="O5" s="420"/>
      <c r="P5" s="420"/>
      <c r="Q5" s="420"/>
    </row>
    <row r="6" spans="1:17" s="1" customFormat="1" ht="15" x14ac:dyDescent="0.25">
      <c r="A6" s="8"/>
      <c r="B6" s="48"/>
      <c r="C6" s="12"/>
      <c r="D6" s="12"/>
      <c r="E6" s="23"/>
      <c r="F6" s="23"/>
    </row>
    <row r="7" spans="1:17" ht="15" x14ac:dyDescent="0.25">
      <c r="A7" s="81"/>
      <c r="B7" s="81"/>
      <c r="C7" s="81" t="s">
        <v>240</v>
      </c>
      <c r="D7" s="419" t="s">
        <v>238</v>
      </c>
      <c r="E7" s="419"/>
      <c r="F7" s="419" t="s">
        <v>239</v>
      </c>
      <c r="G7" s="419"/>
      <c r="H7" s="419"/>
      <c r="I7" s="419" t="s">
        <v>608</v>
      </c>
      <c r="J7" s="419"/>
      <c r="K7" s="419"/>
      <c r="L7" s="419"/>
      <c r="M7" s="419" t="s">
        <v>609</v>
      </c>
      <c r="N7" s="419"/>
      <c r="O7" s="419"/>
      <c r="P7" s="419"/>
      <c r="Q7" s="419"/>
    </row>
    <row r="8" spans="1:17" x14ac:dyDescent="0.2">
      <c r="A8" s="62">
        <v>1</v>
      </c>
      <c r="B8" s="102" t="s">
        <v>165</v>
      </c>
      <c r="C8" s="102" t="s">
        <v>168</v>
      </c>
      <c r="D8" s="102" t="s">
        <v>168</v>
      </c>
      <c r="E8" s="102" t="s">
        <v>169</v>
      </c>
      <c r="F8" s="102" t="s">
        <v>168</v>
      </c>
      <c r="G8" s="102" t="s">
        <v>169</v>
      </c>
      <c r="H8" s="102" t="s">
        <v>170</v>
      </c>
      <c r="I8" s="102" t="s">
        <v>168</v>
      </c>
      <c r="J8" s="102" t="s">
        <v>169</v>
      </c>
      <c r="K8" s="102" t="s">
        <v>224</v>
      </c>
      <c r="L8" s="102" t="s">
        <v>225</v>
      </c>
      <c r="M8" s="102" t="s">
        <v>168</v>
      </c>
      <c r="N8" s="102" t="s">
        <v>169</v>
      </c>
      <c r="O8" s="102" t="s">
        <v>224</v>
      </c>
      <c r="P8" s="102" t="s">
        <v>614</v>
      </c>
      <c r="Q8" s="102" t="s">
        <v>173</v>
      </c>
    </row>
    <row r="9" spans="1:17" ht="24" x14ac:dyDescent="0.2">
      <c r="A9" s="245"/>
      <c r="B9" s="246" t="s">
        <v>147</v>
      </c>
      <c r="C9" s="247" t="s">
        <v>226</v>
      </c>
      <c r="D9" s="247" t="s">
        <v>226</v>
      </c>
      <c r="E9" s="247" t="s">
        <v>227</v>
      </c>
      <c r="F9" s="247" t="s">
        <v>226</v>
      </c>
      <c r="G9" s="247" t="s">
        <v>228</v>
      </c>
      <c r="H9" s="247" t="s">
        <v>229</v>
      </c>
      <c r="I9" s="247" t="s">
        <v>230</v>
      </c>
      <c r="J9" s="247" t="s">
        <v>228</v>
      </c>
      <c r="K9" s="247" t="s">
        <v>231</v>
      </c>
      <c r="L9" s="247" t="s">
        <v>232</v>
      </c>
      <c r="M9" s="247" t="s">
        <v>230</v>
      </c>
      <c r="N9" s="247" t="s">
        <v>228</v>
      </c>
      <c r="O9" s="247" t="s">
        <v>231</v>
      </c>
      <c r="P9" s="247" t="s">
        <v>232</v>
      </c>
      <c r="Q9" s="247" t="s">
        <v>232</v>
      </c>
    </row>
    <row r="10" spans="1:17" ht="24" x14ac:dyDescent="0.2">
      <c r="A10" s="103" t="s">
        <v>233</v>
      </c>
      <c r="B10" s="103" t="s">
        <v>234</v>
      </c>
      <c r="C10" s="104">
        <f>'F2.1 (a)-D FY 2021-22'!$J$10</f>
        <v>10.500893635000001</v>
      </c>
      <c r="D10" s="104">
        <f>'F2.1 (a)-D FY 2021-22'!$J$10</f>
        <v>10.500893635000001</v>
      </c>
      <c r="E10" s="104">
        <f>'F2.1 (a)-D FY 2021-22'!$J$11</f>
        <v>17.424690270999992</v>
      </c>
      <c r="F10" s="104">
        <f>'F2.1 (a)-D FY 2021-22'!$J$10</f>
        <v>10.500893635000001</v>
      </c>
      <c r="G10" s="104">
        <f>'F2.1 (a)-D FY 2021-22'!$J$11</f>
        <v>17.424690270999992</v>
      </c>
      <c r="H10" s="104">
        <f>'F2.1 (a)-D FY 2021-22'!$J$12</f>
        <v>26.198767214000007</v>
      </c>
      <c r="I10" s="104">
        <f>'F2.1 (a)-D FY 2021-22'!$J$10</f>
        <v>10.500893635000001</v>
      </c>
      <c r="J10" s="104">
        <f>'F2.1 (a)-D FY 2021-22'!$J$11</f>
        <v>17.424690270999992</v>
      </c>
      <c r="K10" s="104">
        <f>'F2.1 (a)-D FY 2021-22'!$J$12</f>
        <v>26.198767214000007</v>
      </c>
      <c r="L10" s="104">
        <f>'F2.1 (a)-D FY 2021-22'!$J$13</f>
        <v>13.663807807999996</v>
      </c>
      <c r="M10" s="104">
        <f>'F2.1 (a)-D FY 2021-22'!$J$10</f>
        <v>10.500893635000001</v>
      </c>
      <c r="N10" s="104">
        <f>'F2.1 (a)-D FY 2021-22'!$J$11</f>
        <v>17.424690270999992</v>
      </c>
      <c r="O10" s="104">
        <f>'F2.1 (a)-D FY 2021-22'!$J$12</f>
        <v>26.198767214000007</v>
      </c>
      <c r="P10" s="104">
        <f>'F2.1 (a)-D FY 2021-22'!$J$13</f>
        <v>13.663807807999996</v>
      </c>
      <c r="Q10" s="104">
        <f>'F2.1 (a)-D FY 2021-22'!$J$14</f>
        <v>34.515322908000023</v>
      </c>
    </row>
    <row r="11" spans="1:17" ht="24" x14ac:dyDescent="0.2">
      <c r="A11" s="103" t="s">
        <v>613</v>
      </c>
      <c r="B11" s="103" t="s">
        <v>235</v>
      </c>
      <c r="C11" s="104">
        <f>'F2.1 (a)-D FY 2021-22'!$J$17</f>
        <v>2.7918011094999997</v>
      </c>
      <c r="D11" s="104">
        <f>'F2.1 (a)-D FY 2021-22'!$J$17</f>
        <v>2.7918011094999997</v>
      </c>
      <c r="E11" s="104">
        <f>'F2.1 (a)-D FY 2021-22'!$J$18</f>
        <v>6.463447093000001</v>
      </c>
      <c r="F11" s="104">
        <f>'F2.1 (a)-D FY 2021-22'!$J$17</f>
        <v>2.7918011094999997</v>
      </c>
      <c r="G11" s="104">
        <f>'F2.1 (a)-D FY 2021-22'!$J$18</f>
        <v>6.463447093000001</v>
      </c>
      <c r="H11" s="104">
        <f>'F2.1 (a)-D FY 2021-22'!$J$19</f>
        <v>11.227288064000007</v>
      </c>
      <c r="I11" s="104">
        <f>'F2.1 (a)-D FY 2021-22'!$J$17</f>
        <v>2.7918011094999997</v>
      </c>
      <c r="J11" s="104">
        <f>'F2.1 (a)-D FY 2021-22'!$J$18</f>
        <v>6.463447093000001</v>
      </c>
      <c r="K11" s="104">
        <f>'F2.1 (a)-D FY 2021-22'!$J$19</f>
        <v>11.227288064000007</v>
      </c>
      <c r="L11" s="104">
        <f>'F2.1 (a)-D FY 2021-22'!$J$20</f>
        <v>6.4613165189999995</v>
      </c>
      <c r="M11" s="104">
        <f>'F2.1 (a)-D FY 2021-22'!$J$17</f>
        <v>2.7918011094999997</v>
      </c>
      <c r="N11" s="104">
        <f>'F2.1 (a)-D FY 2021-22'!$J$18</f>
        <v>6.463447093000001</v>
      </c>
      <c r="O11" s="104">
        <f>'F2.1 (a)-D FY 2021-22'!$J$19</f>
        <v>11.227288064000007</v>
      </c>
      <c r="P11" s="104">
        <f>'F2.1 (a)-D FY 2021-22'!$J$20</f>
        <v>6.4613165189999995</v>
      </c>
      <c r="Q11" s="104">
        <f>'F2.1 (a)-D FY 2021-22'!$J$21</f>
        <v>12.177272894000003</v>
      </c>
    </row>
    <row r="12" spans="1:17" ht="24" x14ac:dyDescent="0.2">
      <c r="A12" s="103" t="s">
        <v>612</v>
      </c>
      <c r="B12" s="103" t="s">
        <v>492</v>
      </c>
      <c r="C12" s="104">
        <f>'F2.1 (a)-D FY 2021-22'!$J$24</f>
        <v>1.3855220050000003</v>
      </c>
      <c r="D12" s="104">
        <f>'F2.1 (a)-D FY 2021-22'!$J$24</f>
        <v>1.3855220050000003</v>
      </c>
      <c r="E12" s="104">
        <f>'F2.1 (a)-D FY 2021-22'!$J$25</f>
        <v>4.8211073880000042</v>
      </c>
      <c r="F12" s="104">
        <f>'F2.1 (a)-D FY 2021-22'!$J$24</f>
        <v>1.3855220050000003</v>
      </c>
      <c r="G12" s="104">
        <f>'F2.1 (a)-D FY 2021-22'!$J$25</f>
        <v>4.8211073880000042</v>
      </c>
      <c r="H12" s="104">
        <f>'F2.1 (a)-D FY 2021-22'!$J$26</f>
        <v>9.7102910380000012</v>
      </c>
      <c r="I12" s="104">
        <f>'F2.1 (a)-D FY 2021-22'!$J$24</f>
        <v>1.3855220050000003</v>
      </c>
      <c r="J12" s="104">
        <f>'F2.1 (a)-D FY 2021-22'!$J$25</f>
        <v>4.8211073880000042</v>
      </c>
      <c r="K12" s="104">
        <f>'F2.1 (a)-D FY 2021-22'!$J$26</f>
        <v>9.7102910380000012</v>
      </c>
      <c r="L12" s="104">
        <f>'F2.1 (a)-D FY 2021-22'!$J$27</f>
        <v>7.1418085849999979</v>
      </c>
      <c r="M12" s="104">
        <f>'F2.1 (a)-D FY 2021-22'!$J$24</f>
        <v>1.3855220050000003</v>
      </c>
      <c r="N12" s="104">
        <f>'F2.1 (a)-D FY 2021-22'!$J$25</f>
        <v>4.8211073880000042</v>
      </c>
      <c r="O12" s="104">
        <f>'F2.1 (a)-D FY 2021-22'!$J$26</f>
        <v>9.7102910380000012</v>
      </c>
      <c r="P12" s="104">
        <f>'F2.1 (a)-D FY 2021-22'!$J$27</f>
        <v>7.1418085849999979</v>
      </c>
      <c r="Q12" s="104">
        <f>'F2.1 (a)-D FY 2021-22'!$J$28</f>
        <v>24.025680060999989</v>
      </c>
    </row>
    <row r="13" spans="1:17" ht="24" x14ac:dyDescent="0.2">
      <c r="A13" s="103" t="s">
        <v>610</v>
      </c>
      <c r="B13" s="103" t="s">
        <v>493</v>
      </c>
      <c r="C13" s="104">
        <f>'F2.1 (a)-D FY 2021-22'!$J$31</f>
        <v>4.7139470999999988E-2</v>
      </c>
      <c r="D13" s="104">
        <f>'F2.1 (a)-D FY 2021-22'!$J$31</f>
        <v>4.7139470999999988E-2</v>
      </c>
      <c r="E13" s="104">
        <f>'F2.1 (a)-D FY 2021-22'!$J$32</f>
        <v>0.18533606600000002</v>
      </c>
      <c r="F13" s="104">
        <f>'F2.1 (a)-D FY 2021-22'!$J$31</f>
        <v>4.7139470999999988E-2</v>
      </c>
      <c r="G13" s="104">
        <f>'F2.1 (a)-D FY 2021-22'!$J$32</f>
        <v>0.18533606600000002</v>
      </c>
      <c r="H13" s="104">
        <f>'F2.1 (a)-D FY 2021-22'!$J$33</f>
        <v>0.71899973600000011</v>
      </c>
      <c r="I13" s="104">
        <f>'F2.1 (a)-D FY 2021-22'!$J$31</f>
        <v>4.7139470999999988E-2</v>
      </c>
      <c r="J13" s="104">
        <f>'F2.1 (a)-D FY 2021-22'!$J$32</f>
        <v>0.18533606600000002</v>
      </c>
      <c r="K13" s="104">
        <f>'F2.1 (a)-D FY 2021-22'!$J$33</f>
        <v>0.71899973600000011</v>
      </c>
      <c r="L13" s="104">
        <f>'F2.1 (a)-D FY 2021-22'!$J$34</f>
        <v>0.86394892300000015</v>
      </c>
      <c r="M13" s="104">
        <f>'F2.1 (a)-D FY 2021-22'!$J$31</f>
        <v>4.7139470999999988E-2</v>
      </c>
      <c r="N13" s="104">
        <f>'F2.1 (a)-D FY 2021-22'!$J$32</f>
        <v>0.18533606600000002</v>
      </c>
      <c r="O13" s="104">
        <f>'F2.1 (a)-D FY 2021-22'!$J$33</f>
        <v>0.71899973600000011</v>
      </c>
      <c r="P13" s="104">
        <f>'F2.1 (a)-D FY 2021-22'!$J$34</f>
        <v>0.86394892300000015</v>
      </c>
      <c r="Q13" s="104">
        <f>'F2.1 (a)-D FY 2021-22'!$J$35</f>
        <v>9.2308127990000006</v>
      </c>
    </row>
    <row r="14" spans="1:17" ht="24" x14ac:dyDescent="0.2">
      <c r="A14" s="103" t="s">
        <v>611</v>
      </c>
      <c r="B14" s="103" t="s">
        <v>494</v>
      </c>
      <c r="C14" s="104">
        <f>'F2.1 (a)-D FY 2021-22'!$J$38</f>
        <v>-1.1244566990000002</v>
      </c>
      <c r="D14" s="104">
        <f>'F2.1 (a)-D FY 2021-22'!$J$38</f>
        <v>-1.1244566990000002</v>
      </c>
      <c r="E14" s="104">
        <f>'F2.1 (a)-D FY 2021-22'!$J$39</f>
        <v>7.9861689999999999E-2</v>
      </c>
      <c r="F14" s="104">
        <f>'F2.1 (a)-D FY 2021-22'!$J$38</f>
        <v>-1.1244566990000002</v>
      </c>
      <c r="G14" s="104">
        <f>'F2.1 (a)-D FY 2021-22'!$J$39</f>
        <v>7.9861689999999999E-2</v>
      </c>
      <c r="H14" s="104">
        <f>'F2.1 (a)-D FY 2021-22'!$J$40</f>
        <v>0.21842684800000003</v>
      </c>
      <c r="I14" s="104">
        <f>'F2.1 (a)-D FY 2021-22'!$J$38</f>
        <v>-1.1244566990000002</v>
      </c>
      <c r="J14" s="104">
        <f>'F2.1 (a)-D FY 2021-22'!$J$39</f>
        <v>7.9861689999999999E-2</v>
      </c>
      <c r="K14" s="104">
        <f>'F2.1 (a)-D FY 2021-22'!$J$40</f>
        <v>0.21842684800000003</v>
      </c>
      <c r="L14" s="104">
        <f>'F2.1 (a)-D FY 2021-22'!$J$41</f>
        <v>0.25850396700000006</v>
      </c>
      <c r="M14" s="104">
        <f>'F2.1 (a)-D FY 2021-22'!$J$38</f>
        <v>-1.1244566990000002</v>
      </c>
      <c r="N14" s="104">
        <f>'F2.1 (a)-D FY 2021-22'!$J$39</f>
        <v>7.9861689999999999E-2</v>
      </c>
      <c r="O14" s="104">
        <f>'F2.1 (a)-D FY 2021-22'!$J$40</f>
        <v>0.21842684800000003</v>
      </c>
      <c r="P14" s="104">
        <f>'F2.1 (a)-D FY 2021-22'!$J$41</f>
        <v>0.25850396700000006</v>
      </c>
      <c r="Q14" s="104">
        <f>'F2.1 (a)-D FY 2021-22'!$J$42</f>
        <v>72.332068374000002</v>
      </c>
    </row>
  </sheetData>
  <mergeCells count="8">
    <mergeCell ref="M7:Q7"/>
    <mergeCell ref="F7:H7"/>
    <mergeCell ref="D7:E7"/>
    <mergeCell ref="I7:L7"/>
    <mergeCell ref="A1:Q1"/>
    <mergeCell ref="A3:N3"/>
    <mergeCell ref="A5:Q5"/>
    <mergeCell ref="P3:Q3"/>
  </mergeCells>
  <printOptions horizontalCentered="1"/>
  <pageMargins left="0.5" right="0.5" top="0.5" bottom="0.5" header="0.3" footer="0.3"/>
  <pageSetup paperSize="9" scale="80" orientation="landscape" r:id="rId1"/>
  <ignoredErrors>
    <ignoredError sqref="E10:E14"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C00000"/>
  </sheetPr>
  <dimension ref="A1:D32"/>
  <sheetViews>
    <sheetView workbookViewId="0">
      <selection sqref="A1:D1"/>
    </sheetView>
  </sheetViews>
  <sheetFormatPr defaultColWidth="9.140625" defaultRowHeight="14.25" x14ac:dyDescent="0.25"/>
  <cols>
    <col min="1" max="1" width="7.5703125" style="11" bestFit="1" customWidth="1"/>
    <col min="2" max="2" width="39.140625" style="21" bestFit="1" customWidth="1"/>
    <col min="3" max="3" width="18.5703125" style="1" customWidth="1"/>
    <col min="4" max="4" width="19.42578125" style="1" customWidth="1"/>
    <col min="5" max="16384" width="9.140625" style="1"/>
  </cols>
  <sheetData>
    <row r="1" spans="1:4" ht="20.25" x14ac:dyDescent="0.25">
      <c r="A1" s="425" t="s">
        <v>36</v>
      </c>
      <c r="B1" s="425"/>
      <c r="C1" s="425"/>
      <c r="D1" s="425"/>
    </row>
    <row r="2" spans="1:4" ht="15" x14ac:dyDescent="0.25">
      <c r="A2" s="8"/>
      <c r="B2" s="13"/>
      <c r="C2" s="8"/>
      <c r="D2" s="54"/>
    </row>
    <row r="3" spans="1:4" ht="15" x14ac:dyDescent="0.25">
      <c r="A3" s="426" t="s">
        <v>499</v>
      </c>
      <c r="B3" s="426"/>
      <c r="C3" s="426"/>
      <c r="D3" s="23" t="s">
        <v>500</v>
      </c>
    </row>
    <row r="4" spans="1:4" ht="15" x14ac:dyDescent="0.25">
      <c r="A4" s="8"/>
      <c r="B4" s="48"/>
      <c r="C4" s="12"/>
      <c r="D4" s="23"/>
    </row>
    <row r="5" spans="1:4" ht="15" x14ac:dyDescent="0.25">
      <c r="A5" s="9"/>
      <c r="B5" s="14"/>
      <c r="C5" s="2"/>
      <c r="D5" s="186" t="s">
        <v>253</v>
      </c>
    </row>
    <row r="6" spans="1:4" ht="15" x14ac:dyDescent="0.25">
      <c r="A6" s="392" t="s">
        <v>33</v>
      </c>
      <c r="B6" s="393" t="s">
        <v>7</v>
      </c>
      <c r="C6" s="187" t="s">
        <v>43</v>
      </c>
      <c r="D6" s="391" t="s">
        <v>35</v>
      </c>
    </row>
    <row r="7" spans="1:4" ht="15" x14ac:dyDescent="0.25">
      <c r="A7" s="392"/>
      <c r="B7" s="393"/>
      <c r="C7" s="188" t="s">
        <v>0</v>
      </c>
      <c r="D7" s="391"/>
    </row>
    <row r="8" spans="1:4" x14ac:dyDescent="0.25">
      <c r="A8" s="6"/>
      <c r="B8" s="15"/>
      <c r="C8" s="4"/>
      <c r="D8" s="4"/>
    </row>
    <row r="9" spans="1:4" ht="15" x14ac:dyDescent="0.25">
      <c r="A9" s="65" t="s">
        <v>10</v>
      </c>
      <c r="B9" s="55" t="s">
        <v>501</v>
      </c>
      <c r="C9" s="50"/>
      <c r="D9" s="394" t="s">
        <v>34</v>
      </c>
    </row>
    <row r="10" spans="1:4" x14ac:dyDescent="0.25">
      <c r="A10" s="64">
        <v>1</v>
      </c>
      <c r="B10" s="45" t="s">
        <v>644</v>
      </c>
      <c r="C10" s="69"/>
      <c r="D10" s="394"/>
    </row>
    <row r="11" spans="1:4" x14ac:dyDescent="0.25">
      <c r="A11" s="64">
        <v>2</v>
      </c>
      <c r="B11" s="45"/>
      <c r="C11" s="69"/>
      <c r="D11" s="394"/>
    </row>
    <row r="12" spans="1:4" x14ac:dyDescent="0.25">
      <c r="A12" s="64">
        <v>3</v>
      </c>
      <c r="B12" s="45"/>
      <c r="C12" s="69"/>
      <c r="D12" s="394"/>
    </row>
    <row r="13" spans="1:4" ht="15" x14ac:dyDescent="0.25">
      <c r="A13" s="65"/>
      <c r="B13" s="45" t="s">
        <v>254</v>
      </c>
      <c r="C13" s="70"/>
      <c r="D13" s="394"/>
    </row>
    <row r="14" spans="1:4" ht="15" x14ac:dyDescent="0.25">
      <c r="A14" s="65" t="s">
        <v>11</v>
      </c>
      <c r="B14" s="55" t="s">
        <v>502</v>
      </c>
      <c r="C14" s="4"/>
      <c r="D14" s="394"/>
    </row>
    <row r="15" spans="1:4" x14ac:dyDescent="0.25">
      <c r="A15" s="64">
        <v>1</v>
      </c>
      <c r="B15" s="45" t="s">
        <v>645</v>
      </c>
      <c r="C15" s="69"/>
      <c r="D15" s="394"/>
    </row>
    <row r="16" spans="1:4" ht="15" x14ac:dyDescent="0.25">
      <c r="A16" s="64">
        <v>2</v>
      </c>
      <c r="B16" s="55"/>
      <c r="C16" s="69"/>
      <c r="D16" s="394"/>
    </row>
    <row r="17" spans="1:4" x14ac:dyDescent="0.25">
      <c r="A17" s="64">
        <v>3</v>
      </c>
      <c r="B17" s="45"/>
      <c r="C17" s="69"/>
      <c r="D17" s="394"/>
    </row>
    <row r="18" spans="1:4" ht="15" x14ac:dyDescent="0.25">
      <c r="A18" s="57"/>
      <c r="B18" s="45" t="s">
        <v>254</v>
      </c>
      <c r="C18" s="69"/>
      <c r="D18" s="394"/>
    </row>
    <row r="19" spans="1:4" ht="15" x14ac:dyDescent="0.25">
      <c r="A19" s="57"/>
      <c r="B19" s="45"/>
      <c r="C19" s="38"/>
      <c r="D19" s="394"/>
    </row>
    <row r="20" spans="1:4" ht="15" x14ac:dyDescent="0.25">
      <c r="A20" s="57"/>
      <c r="B20" s="55" t="s">
        <v>127</v>
      </c>
      <c r="C20" s="69"/>
      <c r="D20" s="394"/>
    </row>
    <row r="21" spans="1:4" ht="15" x14ac:dyDescent="0.25">
      <c r="A21" s="57"/>
      <c r="B21" s="55"/>
      <c r="C21" s="38"/>
      <c r="D21" s="394"/>
    </row>
    <row r="22" spans="1:4" ht="15" x14ac:dyDescent="0.25">
      <c r="A22" s="57"/>
      <c r="B22" s="55"/>
      <c r="C22" s="38"/>
      <c r="D22" s="394"/>
    </row>
    <row r="23" spans="1:4" ht="15" x14ac:dyDescent="0.25">
      <c r="A23" s="421"/>
      <c r="B23" s="423" t="s">
        <v>503</v>
      </c>
      <c r="C23" s="187" t="s">
        <v>43</v>
      </c>
      <c r="D23" s="394"/>
    </row>
    <row r="24" spans="1:4" ht="15" x14ac:dyDescent="0.25">
      <c r="A24" s="422"/>
      <c r="B24" s="424"/>
      <c r="C24" s="188" t="s">
        <v>0</v>
      </c>
      <c r="D24" s="394"/>
    </row>
    <row r="25" spans="1:4" ht="30" x14ac:dyDescent="0.25">
      <c r="A25" s="58">
        <v>1</v>
      </c>
      <c r="B25" s="55" t="s">
        <v>504</v>
      </c>
      <c r="C25" s="46"/>
      <c r="D25" s="394"/>
    </row>
    <row r="26" spans="1:4" x14ac:dyDescent="0.25">
      <c r="A26" s="58">
        <v>2</v>
      </c>
      <c r="B26" s="45" t="s">
        <v>505</v>
      </c>
      <c r="C26" s="233"/>
      <c r="D26" s="394"/>
    </row>
    <row r="27" spans="1:4" ht="15" x14ac:dyDescent="0.25">
      <c r="A27" s="57">
        <v>3</v>
      </c>
      <c r="B27" s="55" t="s">
        <v>506</v>
      </c>
      <c r="C27" s="68"/>
      <c r="D27" s="394"/>
    </row>
    <row r="28" spans="1:4" x14ac:dyDescent="0.25">
      <c r="A28" s="58">
        <v>4</v>
      </c>
      <c r="B28" s="45" t="s">
        <v>507</v>
      </c>
      <c r="C28" s="71"/>
      <c r="D28" s="394"/>
    </row>
    <row r="29" spans="1:4" x14ac:dyDescent="0.25">
      <c r="A29" s="58">
        <v>5</v>
      </c>
      <c r="B29" s="45" t="s">
        <v>508</v>
      </c>
      <c r="C29" s="234"/>
      <c r="D29" s="394"/>
    </row>
    <row r="30" spans="1:4" x14ac:dyDescent="0.25">
      <c r="A30" s="58">
        <v>6</v>
      </c>
      <c r="B30" s="45" t="s">
        <v>509</v>
      </c>
      <c r="C30" s="233"/>
      <c r="D30" s="394"/>
    </row>
    <row r="31" spans="1:4" ht="15" x14ac:dyDescent="0.25">
      <c r="A31" s="57">
        <v>7</v>
      </c>
      <c r="B31" s="55" t="s">
        <v>510</v>
      </c>
      <c r="C31" s="68"/>
      <c r="D31" s="394"/>
    </row>
    <row r="32" spans="1:4" ht="15" x14ac:dyDescent="0.25">
      <c r="A32" s="57">
        <v>8</v>
      </c>
      <c r="B32" s="55" t="s">
        <v>511</v>
      </c>
      <c r="C32" s="366" t="s">
        <v>439</v>
      </c>
      <c r="D32" s="394"/>
    </row>
  </sheetData>
  <mergeCells count="8">
    <mergeCell ref="D9:D32"/>
    <mergeCell ref="A23:A24"/>
    <mergeCell ref="B23:B24"/>
    <mergeCell ref="A1:D1"/>
    <mergeCell ref="A3:C3"/>
    <mergeCell ref="A6:A7"/>
    <mergeCell ref="B6:B7"/>
    <mergeCell ref="D6:D7"/>
  </mergeCells>
  <printOptions horizontalCentered="1"/>
  <pageMargins left="0.75" right="0.5" top="0.5" bottom="0.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C00000"/>
    <pageSetUpPr fitToPage="1"/>
  </sheetPr>
  <dimension ref="A1:D26"/>
  <sheetViews>
    <sheetView zoomScaleNormal="100" workbookViewId="0">
      <selection sqref="A1:D1"/>
    </sheetView>
  </sheetViews>
  <sheetFormatPr defaultRowHeight="15" x14ac:dyDescent="0.25"/>
  <cols>
    <col min="1" max="1" width="4.42578125" bestFit="1" customWidth="1"/>
    <col min="2" max="2" width="45.42578125" customWidth="1"/>
    <col min="3" max="3" width="13.85546875" bestFit="1" customWidth="1"/>
    <col min="4" max="4" width="21.85546875" customWidth="1"/>
  </cols>
  <sheetData>
    <row r="1" spans="1:4" s="1" customFormat="1" ht="20.25" x14ac:dyDescent="0.25">
      <c r="A1" s="384" t="s">
        <v>36</v>
      </c>
      <c r="B1" s="384"/>
      <c r="C1" s="384"/>
      <c r="D1" s="384"/>
    </row>
    <row r="2" spans="1:4" s="1" customFormat="1" x14ac:dyDescent="0.25">
      <c r="A2" s="8"/>
      <c r="B2" s="13"/>
      <c r="C2" s="54"/>
    </row>
    <row r="3" spans="1:4" s="1" customFormat="1" x14ac:dyDescent="0.25">
      <c r="A3" s="387" t="s">
        <v>59</v>
      </c>
      <c r="B3" s="387"/>
      <c r="C3" s="387"/>
      <c r="D3" s="23" t="s">
        <v>255</v>
      </c>
    </row>
    <row r="4" spans="1:4" s="1" customFormat="1" x14ac:dyDescent="0.25">
      <c r="A4" s="8"/>
      <c r="B4" s="48"/>
      <c r="D4" s="186" t="s">
        <v>253</v>
      </c>
    </row>
    <row r="5" spans="1:4" s="1" customFormat="1" ht="30" x14ac:dyDescent="0.25">
      <c r="A5" s="392" t="s">
        <v>33</v>
      </c>
      <c r="B5" s="393" t="s">
        <v>7</v>
      </c>
      <c r="C5" s="24" t="s">
        <v>792</v>
      </c>
      <c r="D5" s="3" t="s">
        <v>35</v>
      </c>
    </row>
    <row r="6" spans="1:4" s="1" customFormat="1" x14ac:dyDescent="0.25">
      <c r="A6" s="392"/>
      <c r="B6" s="393"/>
      <c r="C6" s="41" t="s">
        <v>0</v>
      </c>
      <c r="D6" s="3"/>
    </row>
    <row r="7" spans="1:4" s="1" customFormat="1" ht="14.25" x14ac:dyDescent="0.25">
      <c r="A7" s="6"/>
      <c r="B7" s="15"/>
      <c r="C7" s="4"/>
      <c r="D7" s="4"/>
    </row>
    <row r="8" spans="1:4" s="1" customFormat="1" ht="30" x14ac:dyDescent="0.25">
      <c r="A8" s="67" t="s">
        <v>10</v>
      </c>
      <c r="B8" s="55" t="s">
        <v>256</v>
      </c>
      <c r="C8" s="50"/>
      <c r="D8" s="428" t="s">
        <v>378</v>
      </c>
    </row>
    <row r="9" spans="1:4" s="1" customFormat="1" ht="28.5" x14ac:dyDescent="0.25">
      <c r="A9" s="58">
        <v>1</v>
      </c>
      <c r="B9" s="45" t="s">
        <v>257</v>
      </c>
      <c r="C9" s="38"/>
      <c r="D9" s="429"/>
    </row>
    <row r="10" spans="1:4" s="1" customFormat="1" x14ac:dyDescent="0.25">
      <c r="A10" s="42"/>
      <c r="B10" s="55" t="s">
        <v>254</v>
      </c>
      <c r="C10" s="38"/>
      <c r="D10" s="429"/>
    </row>
    <row r="11" spans="1:4" s="1" customFormat="1" ht="14.25" x14ac:dyDescent="0.25">
      <c r="A11" s="42"/>
      <c r="B11" s="45"/>
      <c r="C11" s="38"/>
      <c r="D11" s="429"/>
    </row>
    <row r="12" spans="1:4" s="1" customFormat="1" x14ac:dyDescent="0.25">
      <c r="A12" s="56" t="s">
        <v>11</v>
      </c>
      <c r="B12" s="55" t="s">
        <v>139</v>
      </c>
      <c r="C12" s="39"/>
      <c r="D12" s="429"/>
    </row>
    <row r="13" spans="1:4" s="1" customFormat="1" ht="14.25" x14ac:dyDescent="0.25">
      <c r="A13" s="58">
        <v>1</v>
      </c>
      <c r="B13" s="45" t="s">
        <v>258</v>
      </c>
      <c r="C13" s="4"/>
      <c r="D13" s="429"/>
    </row>
    <row r="14" spans="1:4" s="1" customFormat="1" ht="14.25" x14ac:dyDescent="0.25">
      <c r="A14" s="58">
        <v>2</v>
      </c>
      <c r="B14" s="45" t="s">
        <v>259</v>
      </c>
      <c r="C14" s="4"/>
      <c r="D14" s="429"/>
    </row>
    <row r="15" spans="1:4" s="1" customFormat="1" x14ac:dyDescent="0.25">
      <c r="A15" s="58">
        <v>3</v>
      </c>
      <c r="B15" s="45" t="s">
        <v>260</v>
      </c>
      <c r="C15" s="37"/>
      <c r="D15" s="429"/>
    </row>
    <row r="16" spans="1:4" s="1" customFormat="1" ht="28.5" x14ac:dyDescent="0.25">
      <c r="A16" s="58">
        <v>4</v>
      </c>
      <c r="B16" s="45" t="s">
        <v>261</v>
      </c>
      <c r="C16" s="38"/>
      <c r="D16" s="429"/>
    </row>
    <row r="17" spans="1:4" s="1" customFormat="1" ht="14.25" x14ac:dyDescent="0.25">
      <c r="A17" s="72">
        <v>5</v>
      </c>
      <c r="B17" s="45" t="s">
        <v>262</v>
      </c>
      <c r="C17" s="38"/>
      <c r="D17" s="429"/>
    </row>
    <row r="18" spans="1:4" s="1" customFormat="1" ht="14.25" x14ac:dyDescent="0.25">
      <c r="A18" s="58">
        <v>6</v>
      </c>
      <c r="B18" s="45" t="s">
        <v>263</v>
      </c>
      <c r="C18" s="38"/>
      <c r="D18" s="429"/>
    </row>
    <row r="19" spans="1:4" s="1" customFormat="1" ht="28.5" x14ac:dyDescent="0.25">
      <c r="A19" s="58">
        <v>7</v>
      </c>
      <c r="B19" s="45" t="s">
        <v>267</v>
      </c>
      <c r="C19" s="38"/>
      <c r="D19" s="429"/>
    </row>
    <row r="20" spans="1:4" s="1" customFormat="1" ht="14.25" x14ac:dyDescent="0.25">
      <c r="A20" s="58">
        <v>8</v>
      </c>
      <c r="B20" s="45" t="s">
        <v>264</v>
      </c>
      <c r="C20" s="38"/>
      <c r="D20" s="429"/>
    </row>
    <row r="21" spans="1:4" s="1" customFormat="1" ht="14.25" x14ac:dyDescent="0.25">
      <c r="A21" s="58">
        <v>9</v>
      </c>
      <c r="B21" s="45" t="s">
        <v>646</v>
      </c>
      <c r="C21" s="162">
        <v>7.3965939290000007</v>
      </c>
      <c r="D21" s="429"/>
    </row>
    <row r="22" spans="1:4" s="1" customFormat="1" ht="14.25" x14ac:dyDescent="0.25">
      <c r="A22" s="58">
        <v>10</v>
      </c>
      <c r="B22" s="45" t="s">
        <v>265</v>
      </c>
      <c r="C22" s="40"/>
      <c r="D22" s="429"/>
    </row>
    <row r="23" spans="1:4" s="1" customFormat="1" ht="14.25" x14ac:dyDescent="0.25">
      <c r="A23" s="58">
        <v>11</v>
      </c>
      <c r="B23" s="45" t="s">
        <v>266</v>
      </c>
      <c r="C23" s="40"/>
      <c r="D23" s="429"/>
    </row>
    <row r="24" spans="1:4" s="1" customFormat="1" x14ac:dyDescent="0.25">
      <c r="A24" s="42"/>
      <c r="B24" s="74" t="s">
        <v>254</v>
      </c>
      <c r="C24" s="46"/>
      <c r="D24" s="429"/>
    </row>
    <row r="25" spans="1:4" s="1" customFormat="1" x14ac:dyDescent="0.25">
      <c r="A25" s="73"/>
      <c r="B25" s="55" t="s">
        <v>127</v>
      </c>
      <c r="C25" s="99">
        <f>SUM(C21:C24)</f>
        <v>7.3965939290000007</v>
      </c>
      <c r="D25" s="430"/>
    </row>
    <row r="26" spans="1:4" s="1" customFormat="1" ht="14.25" x14ac:dyDescent="0.25">
      <c r="A26" s="427" t="s">
        <v>268</v>
      </c>
      <c r="B26" s="427"/>
      <c r="C26" s="427"/>
      <c r="D26" s="427"/>
    </row>
  </sheetData>
  <mergeCells count="6">
    <mergeCell ref="A26:D26"/>
    <mergeCell ref="D8:D25"/>
    <mergeCell ref="A1:D1"/>
    <mergeCell ref="A5:A6"/>
    <mergeCell ref="B5:B6"/>
    <mergeCell ref="A3:C3"/>
  </mergeCells>
  <printOptions horizontalCentered="1"/>
  <pageMargins left="0.75" right="0.5" top="0.5" bottom="0.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C00000"/>
  </sheetPr>
  <dimension ref="A1:E25"/>
  <sheetViews>
    <sheetView zoomScaleNormal="100" workbookViewId="0">
      <selection sqref="A1:E1"/>
    </sheetView>
  </sheetViews>
  <sheetFormatPr defaultRowHeight="15" x14ac:dyDescent="0.25"/>
  <cols>
    <col min="1" max="1" width="4.42578125" style="160" bestFit="1" customWidth="1"/>
    <col min="2" max="2" width="36.140625" bestFit="1" customWidth="1"/>
    <col min="3" max="3" width="7.85546875" bestFit="1" customWidth="1"/>
    <col min="4" max="4" width="16.85546875" customWidth="1"/>
    <col min="5" max="5" width="18.7109375" customWidth="1"/>
  </cols>
  <sheetData>
    <row r="1" spans="1:5" s="1" customFormat="1" ht="20.25" x14ac:dyDescent="0.25">
      <c r="A1" s="384" t="s">
        <v>36</v>
      </c>
      <c r="B1" s="384"/>
      <c r="C1" s="384"/>
      <c r="D1" s="384"/>
      <c r="E1" s="384"/>
    </row>
    <row r="2" spans="1:5" s="1" customFormat="1" x14ac:dyDescent="0.25">
      <c r="A2" s="8"/>
      <c r="B2" s="13"/>
      <c r="C2" s="8"/>
      <c r="D2" s="54"/>
    </row>
    <row r="3" spans="1:5" s="1" customFormat="1" x14ac:dyDescent="0.25">
      <c r="A3" s="387" t="s">
        <v>279</v>
      </c>
      <c r="B3" s="387"/>
      <c r="C3" s="387"/>
      <c r="D3" s="387"/>
      <c r="E3" s="23" t="s">
        <v>269</v>
      </c>
    </row>
    <row r="4" spans="1:5" s="1" customFormat="1" x14ac:dyDescent="0.25">
      <c r="A4" s="8"/>
      <c r="B4" s="48"/>
      <c r="C4" s="12"/>
      <c r="D4" s="23"/>
      <c r="E4" s="342" t="s">
        <v>253</v>
      </c>
    </row>
    <row r="5" spans="1:5" s="1" customFormat="1" ht="30" x14ac:dyDescent="0.25">
      <c r="A5" s="392" t="s">
        <v>33</v>
      </c>
      <c r="B5" s="393" t="s">
        <v>7</v>
      </c>
      <c r="C5" s="431" t="s">
        <v>270</v>
      </c>
      <c r="D5" s="24" t="s">
        <v>792</v>
      </c>
      <c r="E5" s="3" t="s">
        <v>35</v>
      </c>
    </row>
    <row r="6" spans="1:5" s="1" customFormat="1" x14ac:dyDescent="0.25">
      <c r="A6" s="392"/>
      <c r="B6" s="393"/>
      <c r="C6" s="432"/>
      <c r="D6" s="41" t="s">
        <v>0</v>
      </c>
      <c r="E6" s="3"/>
    </row>
    <row r="7" spans="1:5" s="1" customFormat="1" ht="14.25" x14ac:dyDescent="0.25">
      <c r="A7" s="6"/>
      <c r="B7" s="15"/>
      <c r="C7" s="53"/>
      <c r="D7" s="75"/>
      <c r="E7" s="4"/>
    </row>
    <row r="8" spans="1:5" s="1" customFormat="1" x14ac:dyDescent="0.25">
      <c r="A8" s="42">
        <v>1</v>
      </c>
      <c r="B8" s="45" t="s">
        <v>690</v>
      </c>
      <c r="C8" s="53"/>
      <c r="D8" s="76"/>
      <c r="E8" s="394" t="s">
        <v>463</v>
      </c>
    </row>
    <row r="9" spans="1:5" s="1" customFormat="1" ht="14.25" x14ac:dyDescent="0.25">
      <c r="A9" s="42"/>
      <c r="B9" s="45" t="s">
        <v>691</v>
      </c>
      <c r="C9" s="53"/>
      <c r="D9" s="328">
        <f>50593130.37/10^7</f>
        <v>5.0593130369999999</v>
      </c>
      <c r="E9" s="394"/>
    </row>
    <row r="10" spans="1:5" s="1" customFormat="1" x14ac:dyDescent="0.25">
      <c r="A10" s="42"/>
      <c r="B10" s="45" t="s">
        <v>692</v>
      </c>
      <c r="C10" s="53"/>
      <c r="D10" s="76"/>
      <c r="E10" s="394"/>
    </row>
    <row r="11" spans="1:5" s="1" customFormat="1" ht="28.5" x14ac:dyDescent="0.25">
      <c r="A11" s="42">
        <v>2</v>
      </c>
      <c r="B11" s="45" t="s">
        <v>693</v>
      </c>
      <c r="C11" s="53"/>
      <c r="D11" s="76"/>
      <c r="E11" s="394"/>
    </row>
    <row r="12" spans="1:5" s="1" customFormat="1" ht="14.25" x14ac:dyDescent="0.25">
      <c r="A12" s="42">
        <v>3</v>
      </c>
      <c r="B12" s="45" t="s">
        <v>271</v>
      </c>
      <c r="C12" s="53"/>
      <c r="D12" s="328">
        <f>4767019/10^7</f>
        <v>0.47670190000000001</v>
      </c>
      <c r="E12" s="394"/>
    </row>
    <row r="13" spans="1:5" s="1" customFormat="1" ht="14.25" x14ac:dyDescent="0.25">
      <c r="A13" s="42">
        <v>4</v>
      </c>
      <c r="B13" s="45" t="s">
        <v>272</v>
      </c>
      <c r="C13" s="53"/>
      <c r="D13" s="70"/>
      <c r="E13" s="394"/>
    </row>
    <row r="14" spans="1:5" s="1" customFormat="1" ht="14.25" x14ac:dyDescent="0.25">
      <c r="A14" s="73">
        <v>5</v>
      </c>
      <c r="B14" s="45" t="s">
        <v>694</v>
      </c>
      <c r="C14" s="53"/>
      <c r="D14" s="328"/>
      <c r="E14" s="394"/>
    </row>
    <row r="15" spans="1:5" s="1" customFormat="1" ht="14.25" x14ac:dyDescent="0.25">
      <c r="A15" s="314" t="s">
        <v>525</v>
      </c>
      <c r="B15" s="45" t="s">
        <v>793</v>
      </c>
      <c r="C15" s="53"/>
      <c r="D15" s="328">
        <f>88400/10^7</f>
        <v>8.8400000000000006E-3</v>
      </c>
      <c r="E15" s="394"/>
    </row>
    <row r="16" spans="1:5" s="1" customFormat="1" ht="28.5" x14ac:dyDescent="0.25">
      <c r="A16" s="314" t="s">
        <v>527</v>
      </c>
      <c r="B16" s="45" t="s">
        <v>794</v>
      </c>
      <c r="C16" s="53"/>
      <c r="D16" s="328">
        <f>16196888/10^7</f>
        <v>1.6196888</v>
      </c>
      <c r="E16" s="394"/>
    </row>
    <row r="17" spans="1:5" s="1" customFormat="1" ht="28.5" x14ac:dyDescent="0.25">
      <c r="A17" s="64" t="s">
        <v>528</v>
      </c>
      <c r="B17" s="324" t="s">
        <v>795</v>
      </c>
      <c r="C17" s="53"/>
      <c r="D17" s="328">
        <f>4553282/10^7</f>
        <v>0.45532820000000002</v>
      </c>
      <c r="E17" s="394"/>
    </row>
    <row r="18" spans="1:5" s="1" customFormat="1" ht="14.25" x14ac:dyDescent="0.25">
      <c r="A18" s="72" t="s">
        <v>529</v>
      </c>
      <c r="B18" s="45"/>
      <c r="C18" s="53"/>
      <c r="D18" s="328"/>
      <c r="E18" s="394"/>
    </row>
    <row r="19" spans="1:5" s="1" customFormat="1" ht="14.25" x14ac:dyDescent="0.25">
      <c r="A19" s="42">
        <v>6</v>
      </c>
      <c r="B19" s="45" t="s">
        <v>462</v>
      </c>
      <c r="C19" s="53"/>
      <c r="D19" s="328"/>
      <c r="E19" s="394"/>
    </row>
    <row r="20" spans="1:5" s="1" customFormat="1" ht="14.25" x14ac:dyDescent="0.25">
      <c r="A20" s="42">
        <v>7</v>
      </c>
      <c r="B20" s="45" t="s">
        <v>273</v>
      </c>
      <c r="C20" s="53"/>
      <c r="D20" s="328">
        <f>(3242718+1995)/10^7</f>
        <v>0.32447130000000002</v>
      </c>
      <c r="E20" s="394"/>
    </row>
    <row r="21" spans="1:5" s="1" customFormat="1" ht="14.25" x14ac:dyDescent="0.25">
      <c r="A21" s="42">
        <v>8</v>
      </c>
      <c r="B21" s="45" t="s">
        <v>274</v>
      </c>
      <c r="C21" s="53"/>
      <c r="D21" s="69"/>
      <c r="E21" s="394"/>
    </row>
    <row r="22" spans="1:5" s="1" customFormat="1" ht="14.25" x14ac:dyDescent="0.25">
      <c r="A22" s="42">
        <v>9</v>
      </c>
      <c r="B22" s="45" t="s">
        <v>275</v>
      </c>
      <c r="C22" s="53"/>
      <c r="D22" s="328">
        <f>84785/10^7</f>
        <v>8.4784999999999999E-3</v>
      </c>
      <c r="E22" s="394"/>
    </row>
    <row r="23" spans="1:5" s="1" customFormat="1" ht="28.5" x14ac:dyDescent="0.25">
      <c r="A23" s="42">
        <v>10</v>
      </c>
      <c r="B23" s="45" t="s">
        <v>276</v>
      </c>
      <c r="C23" s="53"/>
      <c r="D23" s="337">
        <f>162300/10^7</f>
        <v>1.6230000000000001E-2</v>
      </c>
      <c r="E23" s="394"/>
    </row>
    <row r="24" spans="1:5" s="1" customFormat="1" ht="28.5" x14ac:dyDescent="0.25">
      <c r="A24" s="42">
        <v>11</v>
      </c>
      <c r="B24" s="45" t="s">
        <v>277</v>
      </c>
      <c r="C24" s="53"/>
      <c r="D24" s="69"/>
      <c r="E24" s="394"/>
    </row>
    <row r="25" spans="1:5" s="1" customFormat="1" x14ac:dyDescent="0.25">
      <c r="A25" s="73"/>
      <c r="B25" s="55" t="s">
        <v>127</v>
      </c>
      <c r="C25" s="53"/>
      <c r="D25" s="338">
        <f>SUM(D7:D24)</f>
        <v>7.9690517370000009</v>
      </c>
      <c r="E25" s="394"/>
    </row>
  </sheetData>
  <mergeCells count="6">
    <mergeCell ref="E8:E25"/>
    <mergeCell ref="C5:C6"/>
    <mergeCell ref="A1:E1"/>
    <mergeCell ref="A5:A6"/>
    <mergeCell ref="B5:B6"/>
    <mergeCell ref="A3:D3"/>
  </mergeCells>
  <printOptions horizontalCentered="1"/>
  <pageMargins left="0.75" right="0.5" top="0.5" bottom="0.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7">
    <tabColor rgb="FFC00000"/>
    <pageSetUpPr fitToPage="1"/>
  </sheetPr>
  <dimension ref="A1:E73"/>
  <sheetViews>
    <sheetView workbookViewId="0">
      <selection sqref="A1:E1"/>
    </sheetView>
  </sheetViews>
  <sheetFormatPr defaultColWidth="9.140625" defaultRowHeight="14.25" x14ac:dyDescent="0.2"/>
  <cols>
    <col min="1" max="1" width="4.42578125" style="60" bestFit="1" customWidth="1"/>
    <col min="2" max="2" width="48.28515625" style="60" bestFit="1" customWidth="1"/>
    <col min="3" max="3" width="7.85546875" style="60" bestFit="1" customWidth="1"/>
    <col min="4" max="4" width="12.42578125" style="60" bestFit="1" customWidth="1"/>
    <col min="5" max="5" width="19.42578125" style="60" customWidth="1"/>
    <col min="6" max="16384" width="9.140625" style="60"/>
  </cols>
  <sheetData>
    <row r="1" spans="1:5" s="1" customFormat="1" ht="20.25" x14ac:dyDescent="0.25">
      <c r="A1" s="425" t="s">
        <v>36</v>
      </c>
      <c r="B1" s="425"/>
      <c r="C1" s="425"/>
      <c r="D1" s="425"/>
      <c r="E1" s="425"/>
    </row>
    <row r="2" spans="1:5" s="1" customFormat="1" ht="15" x14ac:dyDescent="0.25">
      <c r="A2" s="8"/>
      <c r="B2" s="13"/>
      <c r="C2" s="8"/>
      <c r="D2" s="54"/>
    </row>
    <row r="3" spans="1:5" s="1" customFormat="1" ht="15" x14ac:dyDescent="0.25">
      <c r="A3" s="426" t="s">
        <v>512</v>
      </c>
      <c r="B3" s="426"/>
      <c r="C3" s="426"/>
      <c r="D3" s="426"/>
      <c r="E3" s="23" t="s">
        <v>847</v>
      </c>
    </row>
    <row r="4" spans="1:5" s="1" customFormat="1" ht="15" x14ac:dyDescent="0.25">
      <c r="A4" s="8"/>
      <c r="B4" s="48"/>
      <c r="C4" s="12"/>
      <c r="D4" s="23"/>
      <c r="E4" s="342" t="s">
        <v>253</v>
      </c>
    </row>
    <row r="5" spans="1:5" s="1" customFormat="1" ht="30" x14ac:dyDescent="0.25">
      <c r="A5" s="392" t="s">
        <v>33</v>
      </c>
      <c r="B5" s="393" t="s">
        <v>7</v>
      </c>
      <c r="C5" s="393" t="s">
        <v>270</v>
      </c>
      <c r="D5" s="24" t="s">
        <v>792</v>
      </c>
      <c r="E5" s="3" t="s">
        <v>35</v>
      </c>
    </row>
    <row r="6" spans="1:5" s="1" customFormat="1" ht="15" x14ac:dyDescent="0.25">
      <c r="A6" s="392"/>
      <c r="B6" s="393"/>
      <c r="C6" s="393"/>
      <c r="D6" s="41" t="s">
        <v>513</v>
      </c>
      <c r="E6" s="3"/>
    </row>
    <row r="7" spans="1:5" s="1" customFormat="1" x14ac:dyDescent="0.25">
      <c r="A7" s="6"/>
      <c r="B7" s="15"/>
      <c r="C7" s="53"/>
      <c r="D7" s="75"/>
      <c r="E7" s="4"/>
    </row>
    <row r="8" spans="1:5" s="1" customFormat="1" ht="15" customHeight="1" x14ac:dyDescent="0.25">
      <c r="A8" s="305" t="s">
        <v>488</v>
      </c>
      <c r="B8" s="305" t="s">
        <v>733</v>
      </c>
      <c r="C8" s="50"/>
      <c r="D8" s="76"/>
      <c r="E8" s="428" t="s">
        <v>34</v>
      </c>
    </row>
    <row r="9" spans="1:5" s="1" customFormat="1" ht="15" x14ac:dyDescent="0.25">
      <c r="A9" s="306"/>
      <c r="B9" s="305" t="s">
        <v>734</v>
      </c>
      <c r="C9" s="69"/>
      <c r="D9" s="70"/>
      <c r="E9" s="429"/>
    </row>
    <row r="10" spans="1:5" s="1" customFormat="1" x14ac:dyDescent="0.25">
      <c r="A10" s="306"/>
      <c r="B10" s="306"/>
      <c r="C10" s="69"/>
      <c r="D10" s="70"/>
      <c r="E10" s="429"/>
    </row>
    <row r="11" spans="1:5" s="1" customFormat="1" ht="15" x14ac:dyDescent="0.25">
      <c r="A11" s="305" t="s">
        <v>11</v>
      </c>
      <c r="B11" s="305" t="s">
        <v>280</v>
      </c>
      <c r="C11" s="70"/>
      <c r="D11" s="69"/>
      <c r="E11" s="429"/>
    </row>
    <row r="12" spans="1:5" s="1" customFormat="1" ht="15" x14ac:dyDescent="0.25">
      <c r="A12" s="306"/>
      <c r="B12" s="305" t="s">
        <v>735</v>
      </c>
      <c r="C12" s="4"/>
      <c r="D12" s="69"/>
      <c r="E12" s="429"/>
    </row>
    <row r="13" spans="1:5" s="1" customFormat="1" x14ac:dyDescent="0.25">
      <c r="A13" s="306"/>
      <c r="B13" s="306"/>
      <c r="C13" s="69"/>
      <c r="D13" s="69"/>
      <c r="E13" s="429"/>
    </row>
    <row r="14" spans="1:5" s="1" customFormat="1" ht="15" x14ac:dyDescent="0.25">
      <c r="A14" s="312">
        <v>1</v>
      </c>
      <c r="B14" s="305" t="s">
        <v>515</v>
      </c>
      <c r="C14" s="69"/>
      <c r="D14" s="319">
        <f>613554455/10^7</f>
        <v>61.355445500000002</v>
      </c>
      <c r="E14" s="429"/>
    </row>
    <row r="15" spans="1:5" s="1" customFormat="1" x14ac:dyDescent="0.25">
      <c r="A15" s="313"/>
      <c r="B15" s="306"/>
      <c r="C15" s="69"/>
      <c r="D15" s="319"/>
      <c r="E15" s="429"/>
    </row>
    <row r="16" spans="1:5" s="1" customFormat="1" ht="15" x14ac:dyDescent="0.25">
      <c r="A16" s="312">
        <v>2</v>
      </c>
      <c r="B16" s="305" t="s">
        <v>516</v>
      </c>
      <c r="C16" s="69"/>
      <c r="D16" s="319">
        <f>426687225/10^7</f>
        <v>42.668722500000001</v>
      </c>
      <c r="E16" s="429"/>
    </row>
    <row r="17" spans="1:5" s="1" customFormat="1" x14ac:dyDescent="0.25">
      <c r="A17" s="313"/>
      <c r="B17" s="306"/>
      <c r="C17" s="38"/>
      <c r="D17" s="319"/>
      <c r="E17" s="429"/>
    </row>
    <row r="18" spans="1:5" ht="15" x14ac:dyDescent="0.2">
      <c r="A18" s="312">
        <v>3</v>
      </c>
      <c r="B18" s="305" t="s">
        <v>517</v>
      </c>
      <c r="C18" s="38"/>
      <c r="D18" s="319"/>
      <c r="E18" s="429"/>
    </row>
    <row r="19" spans="1:5" ht="15" x14ac:dyDescent="0.2">
      <c r="A19" s="314" t="s">
        <v>525</v>
      </c>
      <c r="B19" s="305" t="s">
        <v>736</v>
      </c>
      <c r="C19" s="38"/>
      <c r="D19" s="319">
        <f>96263311/10^7</f>
        <v>9.6263310999999998</v>
      </c>
      <c r="E19" s="429"/>
    </row>
    <row r="20" spans="1:5" ht="15" x14ac:dyDescent="0.2">
      <c r="A20" s="314" t="s">
        <v>527</v>
      </c>
      <c r="B20" s="305" t="s">
        <v>737</v>
      </c>
      <c r="C20" s="46"/>
      <c r="D20" s="319">
        <f>13904541/10^7</f>
        <v>1.3904540999999999</v>
      </c>
      <c r="E20" s="429"/>
    </row>
    <row r="21" spans="1:5" ht="15" x14ac:dyDescent="0.2">
      <c r="A21" s="314" t="s">
        <v>528</v>
      </c>
      <c r="B21" s="305" t="s">
        <v>738</v>
      </c>
      <c r="C21" s="233"/>
      <c r="D21" s="319">
        <v>0</v>
      </c>
      <c r="E21" s="429"/>
    </row>
    <row r="22" spans="1:5" ht="15" x14ac:dyDescent="0.2">
      <c r="A22" s="314" t="s">
        <v>529</v>
      </c>
      <c r="B22" s="305" t="s">
        <v>739</v>
      </c>
      <c r="C22" s="68"/>
      <c r="D22" s="319">
        <f>60785724/10^7</f>
        <v>6.0785723999999997</v>
      </c>
      <c r="E22" s="429"/>
    </row>
    <row r="23" spans="1:5" x14ac:dyDescent="0.2">
      <c r="A23" s="306"/>
      <c r="B23" s="307"/>
      <c r="C23" s="71"/>
      <c r="D23" s="319"/>
      <c r="E23" s="429"/>
    </row>
    <row r="24" spans="1:5" ht="15" x14ac:dyDescent="0.2">
      <c r="A24" s="312">
        <v>4</v>
      </c>
      <c r="B24" s="305" t="s">
        <v>518</v>
      </c>
      <c r="C24" s="234"/>
      <c r="D24" s="319">
        <v>0</v>
      </c>
      <c r="E24" s="429"/>
    </row>
    <row r="25" spans="1:5" x14ac:dyDescent="0.2">
      <c r="A25" s="313"/>
      <c r="B25" s="307"/>
      <c r="C25" s="233"/>
      <c r="D25" s="319"/>
      <c r="E25" s="429"/>
    </row>
    <row r="26" spans="1:5" ht="15" x14ac:dyDescent="0.2">
      <c r="A26" s="312">
        <v>5</v>
      </c>
      <c r="B26" s="308" t="s">
        <v>519</v>
      </c>
      <c r="C26" s="68"/>
      <c r="D26" s="319">
        <f>1146664/10^7</f>
        <v>0.1146664</v>
      </c>
      <c r="E26" s="429"/>
    </row>
    <row r="27" spans="1:5" x14ac:dyDescent="0.2">
      <c r="A27" s="313"/>
      <c r="B27" s="307"/>
      <c r="C27" s="79"/>
      <c r="D27" s="319"/>
      <c r="E27" s="429"/>
    </row>
    <row r="28" spans="1:5" ht="15" x14ac:dyDescent="0.2">
      <c r="A28" s="315">
        <v>6</v>
      </c>
      <c r="B28" s="309" t="s">
        <v>520</v>
      </c>
      <c r="C28" s="79"/>
      <c r="D28" s="319">
        <f>30000/10^7</f>
        <v>3.0000000000000001E-3</v>
      </c>
      <c r="E28" s="429"/>
    </row>
    <row r="29" spans="1:5" x14ac:dyDescent="0.2">
      <c r="A29" s="316"/>
      <c r="B29" s="307"/>
      <c r="C29" s="79"/>
      <c r="D29" s="319"/>
      <c r="E29" s="429"/>
    </row>
    <row r="30" spans="1:5" ht="30" x14ac:dyDescent="0.2">
      <c r="A30" s="315">
        <v>7</v>
      </c>
      <c r="B30" s="308" t="s">
        <v>740</v>
      </c>
      <c r="C30" s="79"/>
      <c r="D30" s="319">
        <v>0</v>
      </c>
      <c r="E30" s="429"/>
    </row>
    <row r="31" spans="1:5" x14ac:dyDescent="0.2">
      <c r="A31" s="316"/>
      <c r="B31" s="307"/>
      <c r="C31" s="79"/>
      <c r="D31" s="319"/>
      <c r="E31" s="429"/>
    </row>
    <row r="32" spans="1:5" ht="15" x14ac:dyDescent="0.2">
      <c r="A32" s="312">
        <v>8</v>
      </c>
      <c r="B32" s="308" t="s">
        <v>521</v>
      </c>
      <c r="C32" s="79"/>
      <c r="D32" s="319">
        <f>50459721/10^7</f>
        <v>5.0459721000000002</v>
      </c>
      <c r="E32" s="429"/>
    </row>
    <row r="33" spans="1:5" x14ac:dyDescent="0.2">
      <c r="A33" s="313"/>
      <c r="B33" s="310"/>
      <c r="C33" s="79"/>
      <c r="D33" s="319"/>
      <c r="E33" s="429"/>
    </row>
    <row r="34" spans="1:5" ht="15" x14ac:dyDescent="0.2">
      <c r="A34" s="312">
        <v>9</v>
      </c>
      <c r="B34" s="308" t="s">
        <v>741</v>
      </c>
      <c r="C34" s="79"/>
      <c r="D34" s="319">
        <v>0</v>
      </c>
      <c r="E34" s="429"/>
    </row>
    <row r="35" spans="1:5" x14ac:dyDescent="0.2">
      <c r="A35" s="313"/>
      <c r="B35" s="310"/>
      <c r="C35" s="79"/>
      <c r="D35" s="319"/>
      <c r="E35" s="429"/>
    </row>
    <row r="36" spans="1:5" ht="15" x14ac:dyDescent="0.2">
      <c r="A36" s="312">
        <v>10</v>
      </c>
      <c r="B36" s="308" t="s">
        <v>522</v>
      </c>
      <c r="C36" s="79"/>
      <c r="D36" s="319">
        <v>0</v>
      </c>
      <c r="E36" s="429"/>
    </row>
    <row r="37" spans="1:5" x14ac:dyDescent="0.2">
      <c r="A37" s="313"/>
      <c r="B37" s="310"/>
      <c r="C37" s="79"/>
      <c r="D37" s="319"/>
      <c r="E37" s="429"/>
    </row>
    <row r="38" spans="1:5" ht="30" x14ac:dyDescent="0.2">
      <c r="A38" s="315">
        <v>11</v>
      </c>
      <c r="B38" s="309" t="s">
        <v>742</v>
      </c>
      <c r="C38" s="79"/>
      <c r="D38" s="319">
        <v>0</v>
      </c>
      <c r="E38" s="429"/>
    </row>
    <row r="39" spans="1:5" x14ac:dyDescent="0.2">
      <c r="A39" s="313"/>
      <c r="B39" s="310"/>
      <c r="C39" s="79"/>
      <c r="D39" s="319"/>
      <c r="E39" s="429"/>
    </row>
    <row r="40" spans="1:5" ht="15" x14ac:dyDescent="0.2">
      <c r="A40" s="312">
        <v>12</v>
      </c>
      <c r="B40" s="305" t="s">
        <v>743</v>
      </c>
      <c r="C40" s="79"/>
      <c r="D40" s="319">
        <f>4216997/10^7</f>
        <v>0.42169970000000001</v>
      </c>
      <c r="E40" s="429"/>
    </row>
    <row r="41" spans="1:5" x14ac:dyDescent="0.2">
      <c r="A41" s="313"/>
      <c r="B41" s="310"/>
      <c r="C41" s="79"/>
      <c r="D41" s="319"/>
      <c r="E41" s="429"/>
    </row>
    <row r="42" spans="1:5" ht="15" x14ac:dyDescent="0.2">
      <c r="A42" s="312">
        <v>13</v>
      </c>
      <c r="B42" s="305" t="s">
        <v>744</v>
      </c>
      <c r="C42" s="79"/>
      <c r="D42" s="319">
        <v>0</v>
      </c>
      <c r="E42" s="429"/>
    </row>
    <row r="43" spans="1:5" ht="15" x14ac:dyDescent="0.2">
      <c r="A43" s="317"/>
      <c r="B43" s="305"/>
      <c r="C43" s="79"/>
      <c r="D43" s="319"/>
      <c r="E43" s="429"/>
    </row>
    <row r="44" spans="1:5" ht="15" x14ac:dyDescent="0.2">
      <c r="A44" s="312">
        <v>13</v>
      </c>
      <c r="B44" s="305" t="s">
        <v>745</v>
      </c>
      <c r="C44" s="79"/>
      <c r="D44" s="319">
        <f>117078017/10^7</f>
        <v>11.707801699999999</v>
      </c>
      <c r="E44" s="429"/>
    </row>
    <row r="45" spans="1:5" ht="15" x14ac:dyDescent="0.2">
      <c r="A45" s="318"/>
      <c r="B45" s="305"/>
      <c r="C45" s="79"/>
      <c r="D45" s="319"/>
      <c r="E45" s="429"/>
    </row>
    <row r="46" spans="1:5" ht="15" x14ac:dyDescent="0.2">
      <c r="A46" s="318"/>
      <c r="B46" s="308" t="s">
        <v>746</v>
      </c>
      <c r="C46" s="79"/>
      <c r="D46" s="320">
        <f>SUM(D14:D45)</f>
        <v>138.4126655</v>
      </c>
      <c r="E46" s="429"/>
    </row>
    <row r="47" spans="1:5" x14ac:dyDescent="0.2">
      <c r="A47" s="306"/>
      <c r="B47" s="307"/>
      <c r="C47" s="79"/>
      <c r="D47" s="319"/>
      <c r="E47" s="429"/>
    </row>
    <row r="48" spans="1:5" ht="15" x14ac:dyDescent="0.2">
      <c r="A48" s="305" t="s">
        <v>13</v>
      </c>
      <c r="B48" s="308" t="s">
        <v>523</v>
      </c>
      <c r="C48" s="79"/>
      <c r="D48" s="320">
        <v>0</v>
      </c>
      <c r="E48" s="429"/>
    </row>
    <row r="49" spans="1:5" x14ac:dyDescent="0.2">
      <c r="A49" s="306"/>
      <c r="B49" s="307"/>
      <c r="C49" s="79"/>
      <c r="D49" s="319"/>
      <c r="E49" s="429"/>
    </row>
    <row r="50" spans="1:5" ht="30" x14ac:dyDescent="0.2">
      <c r="A50" s="305" t="s">
        <v>14</v>
      </c>
      <c r="B50" s="308" t="s">
        <v>747</v>
      </c>
      <c r="C50" s="79"/>
      <c r="D50" s="319"/>
      <c r="E50" s="429"/>
    </row>
    <row r="51" spans="1:5" ht="15" x14ac:dyDescent="0.2">
      <c r="A51" s="312">
        <v>1</v>
      </c>
      <c r="B51" s="308" t="s">
        <v>524</v>
      </c>
      <c r="C51" s="79"/>
      <c r="D51" s="319"/>
      <c r="E51" s="429"/>
    </row>
    <row r="52" spans="1:5" x14ac:dyDescent="0.2">
      <c r="A52" s="314" t="s">
        <v>525</v>
      </c>
      <c r="B52" s="311" t="s">
        <v>526</v>
      </c>
      <c r="C52" s="79"/>
      <c r="D52" s="319">
        <f>14445999/10^7</f>
        <v>1.4445999</v>
      </c>
      <c r="E52" s="429"/>
    </row>
    <row r="53" spans="1:5" x14ac:dyDescent="0.2">
      <c r="A53" s="314" t="s">
        <v>527</v>
      </c>
      <c r="B53" s="311" t="s">
        <v>748</v>
      </c>
      <c r="C53" s="79"/>
      <c r="D53" s="319">
        <v>0</v>
      </c>
      <c r="E53" s="429"/>
    </row>
    <row r="54" spans="1:5" x14ac:dyDescent="0.2">
      <c r="A54" s="314" t="s">
        <v>528</v>
      </c>
      <c r="B54" s="311" t="s">
        <v>749</v>
      </c>
      <c r="C54" s="79"/>
      <c r="D54" s="319">
        <v>0</v>
      </c>
      <c r="E54" s="429"/>
    </row>
    <row r="55" spans="1:5" x14ac:dyDescent="0.2">
      <c r="A55" s="314" t="s">
        <v>529</v>
      </c>
      <c r="B55" s="311" t="s">
        <v>750</v>
      </c>
      <c r="C55" s="79"/>
      <c r="D55" s="319">
        <f>861655322/10^7</f>
        <v>86.165532200000001</v>
      </c>
      <c r="E55" s="429"/>
    </row>
    <row r="56" spans="1:5" x14ac:dyDescent="0.2">
      <c r="A56" s="314" t="s">
        <v>531</v>
      </c>
      <c r="B56" s="311" t="s">
        <v>530</v>
      </c>
      <c r="C56" s="79"/>
      <c r="D56" s="319">
        <f>62794275/10^7</f>
        <v>6.2794274999999997</v>
      </c>
      <c r="E56" s="429"/>
    </row>
    <row r="57" spans="1:5" x14ac:dyDescent="0.2">
      <c r="A57" s="314" t="s">
        <v>755</v>
      </c>
      <c r="B57" s="311" t="s">
        <v>202</v>
      </c>
      <c r="C57" s="79"/>
      <c r="D57" s="319">
        <v>0</v>
      </c>
      <c r="E57" s="429"/>
    </row>
    <row r="58" spans="1:5" x14ac:dyDescent="0.2">
      <c r="A58" s="306"/>
      <c r="B58" s="307"/>
      <c r="C58" s="79"/>
      <c r="D58" s="319"/>
      <c r="E58" s="429"/>
    </row>
    <row r="59" spans="1:5" ht="15" x14ac:dyDescent="0.2">
      <c r="A59" s="312">
        <v>2</v>
      </c>
      <c r="B59" s="308" t="s">
        <v>532</v>
      </c>
      <c r="C59" s="79"/>
      <c r="D59" s="319">
        <f>16054965/10^7</f>
        <v>1.6054965000000001</v>
      </c>
      <c r="E59" s="429"/>
    </row>
    <row r="60" spans="1:5" ht="15" x14ac:dyDescent="0.2">
      <c r="A60" s="317"/>
      <c r="B60" s="308"/>
      <c r="C60" s="79"/>
      <c r="D60" s="319"/>
      <c r="E60" s="429"/>
    </row>
    <row r="61" spans="1:5" ht="15" x14ac:dyDescent="0.2">
      <c r="A61" s="307"/>
      <c r="B61" s="308" t="s">
        <v>751</v>
      </c>
      <c r="C61" s="79"/>
      <c r="D61" s="320">
        <f t="shared" ref="D61" si="0">SUM(D52:D60)</f>
        <v>95.495056099999999</v>
      </c>
      <c r="E61" s="429"/>
    </row>
    <row r="62" spans="1:5" x14ac:dyDescent="0.2">
      <c r="A62" s="307"/>
      <c r="B62" s="307"/>
      <c r="C62" s="79"/>
      <c r="D62" s="319"/>
      <c r="E62" s="429"/>
    </row>
    <row r="63" spans="1:5" ht="15" x14ac:dyDescent="0.2">
      <c r="A63" s="308" t="s">
        <v>15</v>
      </c>
      <c r="B63" s="305" t="s">
        <v>752</v>
      </c>
      <c r="C63" s="79"/>
      <c r="D63" s="320">
        <f>12132546/10^7</f>
        <v>1.2132546</v>
      </c>
      <c r="E63" s="429"/>
    </row>
    <row r="64" spans="1:5" x14ac:dyDescent="0.2">
      <c r="A64" s="307"/>
      <c r="B64" s="307"/>
      <c r="C64" s="79"/>
      <c r="D64" s="319"/>
      <c r="E64" s="429"/>
    </row>
    <row r="65" spans="1:5" ht="15" x14ac:dyDescent="0.2">
      <c r="A65" s="308" t="s">
        <v>16</v>
      </c>
      <c r="B65" s="308" t="s">
        <v>203</v>
      </c>
      <c r="C65" s="79"/>
      <c r="D65" s="320">
        <f t="shared" ref="D65" si="1">D46+D48+D61+D63</f>
        <v>235.1209762</v>
      </c>
      <c r="E65" s="429"/>
    </row>
    <row r="66" spans="1:5" x14ac:dyDescent="0.2">
      <c r="A66" s="307"/>
      <c r="B66" s="307"/>
      <c r="C66" s="79"/>
      <c r="D66" s="319"/>
      <c r="E66" s="429"/>
    </row>
    <row r="67" spans="1:5" ht="15" x14ac:dyDescent="0.2">
      <c r="A67" s="308" t="s">
        <v>17</v>
      </c>
      <c r="B67" s="308" t="s">
        <v>753</v>
      </c>
      <c r="C67" s="79"/>
      <c r="D67" s="320">
        <v>0</v>
      </c>
      <c r="E67" s="429"/>
    </row>
    <row r="68" spans="1:5" x14ac:dyDescent="0.2">
      <c r="A68" s="307"/>
      <c r="B68" s="307"/>
      <c r="C68" s="79"/>
      <c r="D68" s="319"/>
      <c r="E68" s="429"/>
    </row>
    <row r="69" spans="1:5" ht="15" x14ac:dyDescent="0.2">
      <c r="A69" s="307"/>
      <c r="B69" s="308" t="s">
        <v>754</v>
      </c>
      <c r="C69" s="79"/>
      <c r="D69" s="320">
        <f t="shared" ref="D69" si="2">D65-D67</f>
        <v>235.1209762</v>
      </c>
      <c r="E69" s="430"/>
    </row>
    <row r="70" spans="1:5" ht="15" x14ac:dyDescent="0.25">
      <c r="B70" s="63"/>
      <c r="E70" s="235"/>
    </row>
    <row r="71" spans="1:5" x14ac:dyDescent="0.2">
      <c r="A71" s="433" t="s">
        <v>533</v>
      </c>
      <c r="B71" s="433"/>
      <c r="C71" s="433"/>
      <c r="D71" s="433"/>
      <c r="E71" s="433"/>
    </row>
    <row r="72" spans="1:5" x14ac:dyDescent="0.2">
      <c r="A72" s="433"/>
      <c r="B72" s="433"/>
      <c r="C72" s="433"/>
      <c r="D72" s="433"/>
      <c r="E72" s="433"/>
    </row>
    <row r="73" spans="1:5" x14ac:dyDescent="0.2">
      <c r="A73" s="433"/>
      <c r="B73" s="433"/>
      <c r="C73" s="433"/>
      <c r="D73" s="433"/>
      <c r="E73" s="433"/>
    </row>
  </sheetData>
  <mergeCells count="7">
    <mergeCell ref="A71:E73"/>
    <mergeCell ref="A1:E1"/>
    <mergeCell ref="A3:D3"/>
    <mergeCell ref="A5:A6"/>
    <mergeCell ref="B5:B6"/>
    <mergeCell ref="C5:C6"/>
    <mergeCell ref="E8:E69"/>
  </mergeCells>
  <printOptions horizontalCentered="1"/>
  <pageMargins left="0.75" right="0.5" top="0.5" bottom="0.5" header="0.3" footer="0.3"/>
  <pageSetup paperSize="9" scale="97" fitToHeight="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pageSetUpPr fitToPage="1"/>
  </sheetPr>
  <dimension ref="A1:G17"/>
  <sheetViews>
    <sheetView workbookViewId="0">
      <selection sqref="A1:G1"/>
    </sheetView>
  </sheetViews>
  <sheetFormatPr defaultColWidth="9.140625" defaultRowHeight="14.25" x14ac:dyDescent="0.2"/>
  <cols>
    <col min="1" max="1" width="7.5703125" style="60" bestFit="1" customWidth="1"/>
    <col min="2" max="2" width="11.85546875" style="60" bestFit="1" customWidth="1"/>
    <col min="3" max="3" width="18.7109375" style="60" bestFit="1" customWidth="1"/>
    <col min="4" max="4" width="17.7109375" style="60" bestFit="1" customWidth="1"/>
    <col min="5" max="5" width="9.7109375" style="60" bestFit="1" customWidth="1"/>
    <col min="6" max="6" width="17.7109375" style="60" bestFit="1" customWidth="1"/>
    <col min="7" max="7" width="21.85546875" style="60" customWidth="1"/>
    <col min="8" max="16384" width="9.140625" style="60"/>
  </cols>
  <sheetData>
    <row r="1" spans="1:7" s="1" customFormat="1" ht="20.25" x14ac:dyDescent="0.25">
      <c r="A1" s="425" t="s">
        <v>36</v>
      </c>
      <c r="B1" s="425"/>
      <c r="C1" s="425"/>
      <c r="D1" s="425"/>
      <c r="E1" s="425"/>
      <c r="F1" s="425"/>
      <c r="G1" s="425"/>
    </row>
    <row r="2" spans="1:7" s="1" customFormat="1" ht="15" x14ac:dyDescent="0.25">
      <c r="A2" s="8"/>
      <c r="B2" s="13"/>
      <c r="C2" s="8"/>
      <c r="D2" s="54"/>
      <c r="E2" s="54"/>
    </row>
    <row r="3" spans="1:7" s="1" customFormat="1" ht="15" x14ac:dyDescent="0.25">
      <c r="A3" s="426" t="s">
        <v>696</v>
      </c>
      <c r="B3" s="426"/>
      <c r="C3" s="426"/>
      <c r="D3" s="426"/>
      <c r="E3" s="426"/>
      <c r="F3" s="388" t="s">
        <v>695</v>
      </c>
      <c r="G3" s="388"/>
    </row>
    <row r="4" spans="1:7" s="1" customFormat="1" ht="15" x14ac:dyDescent="0.25">
      <c r="A4" s="8"/>
      <c r="B4" s="48"/>
      <c r="C4" s="12"/>
      <c r="D4" s="23"/>
      <c r="F4" s="434" t="s">
        <v>253</v>
      </c>
      <c r="G4" s="434"/>
    </row>
    <row r="5" spans="1:7" s="1" customFormat="1" ht="15" x14ac:dyDescent="0.25">
      <c r="A5" s="285" t="s">
        <v>33</v>
      </c>
      <c r="B5" s="278" t="s">
        <v>7</v>
      </c>
      <c r="C5" s="22" t="s">
        <v>559</v>
      </c>
      <c r="D5" s="22" t="s">
        <v>699</v>
      </c>
      <c r="E5" s="22" t="s">
        <v>489</v>
      </c>
      <c r="F5" s="22" t="s">
        <v>562</v>
      </c>
      <c r="G5" s="3" t="s">
        <v>35</v>
      </c>
    </row>
    <row r="6" spans="1:7" s="1" customFormat="1" ht="15" x14ac:dyDescent="0.25">
      <c r="A6" s="285"/>
      <c r="B6" s="278"/>
      <c r="C6" s="22"/>
      <c r="D6" s="22"/>
      <c r="E6" s="22"/>
      <c r="F6" s="22"/>
      <c r="G6" s="3"/>
    </row>
    <row r="7" spans="1:7" s="1" customFormat="1" ht="24.95" customHeight="1" x14ac:dyDescent="0.25">
      <c r="A7" s="65" t="s">
        <v>10</v>
      </c>
      <c r="B7" s="55" t="s">
        <v>697</v>
      </c>
      <c r="C7" s="50"/>
      <c r="D7" s="76"/>
      <c r="E7" s="76"/>
      <c r="F7" s="76"/>
      <c r="G7" s="428" t="s">
        <v>34</v>
      </c>
    </row>
    <row r="8" spans="1:7" s="1" customFormat="1" ht="24.95" customHeight="1" x14ac:dyDescent="0.25">
      <c r="A8" s="65"/>
      <c r="B8" s="55"/>
      <c r="C8" s="50"/>
      <c r="D8" s="76"/>
      <c r="E8" s="76"/>
      <c r="F8" s="76"/>
      <c r="G8" s="429"/>
    </row>
    <row r="9" spans="1:7" s="1" customFormat="1" ht="24.95" customHeight="1" x14ac:dyDescent="0.25">
      <c r="A9" s="65"/>
      <c r="C9" s="50"/>
      <c r="D9" s="76"/>
      <c r="E9" s="76"/>
      <c r="F9" s="76"/>
      <c r="G9" s="429"/>
    </row>
    <row r="10" spans="1:7" s="1" customFormat="1" ht="24.95" customHeight="1" x14ac:dyDescent="0.25">
      <c r="A10" s="65"/>
      <c r="B10" s="55"/>
      <c r="C10" s="50"/>
      <c r="D10" s="76"/>
      <c r="E10" s="76"/>
      <c r="F10" s="76"/>
      <c r="G10" s="429"/>
    </row>
    <row r="11" spans="1:7" s="1" customFormat="1" ht="24.95" customHeight="1" x14ac:dyDescent="0.25">
      <c r="A11" s="65"/>
      <c r="B11" s="55"/>
      <c r="C11" s="50"/>
      <c r="D11" s="76"/>
      <c r="E11" s="76"/>
      <c r="F11" s="76"/>
      <c r="G11" s="429"/>
    </row>
    <row r="12" spans="1:7" s="1" customFormat="1" ht="24.95" customHeight="1" x14ac:dyDescent="0.25">
      <c r="A12" s="65"/>
      <c r="B12" s="55" t="s">
        <v>698</v>
      </c>
      <c r="C12" s="50"/>
      <c r="D12" s="76"/>
      <c r="E12" s="76"/>
      <c r="F12" s="76"/>
      <c r="G12" s="429"/>
    </row>
    <row r="13" spans="1:7" s="1" customFormat="1" ht="24.95" customHeight="1" x14ac:dyDescent="0.25">
      <c r="A13" s="65"/>
      <c r="B13" s="55"/>
      <c r="C13" s="50"/>
      <c r="D13" s="76"/>
      <c r="E13" s="76"/>
      <c r="F13" s="76"/>
      <c r="G13" s="429"/>
    </row>
    <row r="14" spans="1:7" s="1" customFormat="1" ht="24.95" customHeight="1" x14ac:dyDescent="0.25">
      <c r="A14" s="65"/>
      <c r="B14" s="55"/>
      <c r="C14" s="50"/>
      <c r="D14" s="76"/>
      <c r="E14" s="76"/>
      <c r="F14" s="76"/>
      <c r="G14" s="429"/>
    </row>
    <row r="15" spans="1:7" s="1" customFormat="1" ht="24.95" customHeight="1" x14ac:dyDescent="0.25">
      <c r="A15" s="65"/>
      <c r="C15" s="50"/>
      <c r="D15" s="76"/>
      <c r="E15" s="76"/>
      <c r="F15" s="76"/>
      <c r="G15" s="429"/>
    </row>
    <row r="16" spans="1:7" s="1" customFormat="1" ht="24.95" customHeight="1" x14ac:dyDescent="0.25">
      <c r="A16" s="65"/>
      <c r="B16" s="55"/>
      <c r="C16" s="50"/>
      <c r="D16" s="76"/>
      <c r="E16" s="76"/>
      <c r="F16" s="76"/>
      <c r="G16" s="429"/>
    </row>
    <row r="17" spans="1:7" ht="24.95" customHeight="1" x14ac:dyDescent="0.25">
      <c r="A17" s="80"/>
      <c r="B17" s="81"/>
      <c r="C17" s="79"/>
      <c r="D17" s="82"/>
      <c r="E17" s="82"/>
      <c r="F17" s="82"/>
      <c r="G17" s="430"/>
    </row>
  </sheetData>
  <mergeCells count="5">
    <mergeCell ref="G7:G17"/>
    <mergeCell ref="F4:G4"/>
    <mergeCell ref="F3:G3"/>
    <mergeCell ref="A3:E3"/>
    <mergeCell ref="A1:G1"/>
  </mergeCells>
  <printOptions horizontalCentered="1"/>
  <pageMargins left="0.5" right="0.5" top="0.5" bottom="0.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tabColor rgb="FFC00000"/>
  </sheetPr>
  <dimension ref="A1:D53"/>
  <sheetViews>
    <sheetView workbookViewId="0">
      <selection sqref="A1:D1"/>
    </sheetView>
  </sheetViews>
  <sheetFormatPr defaultColWidth="9.140625" defaultRowHeight="14.25" x14ac:dyDescent="0.2"/>
  <cols>
    <col min="1" max="1" width="4.42578125" style="60" bestFit="1" customWidth="1"/>
    <col min="2" max="2" width="59.7109375" style="60" bestFit="1" customWidth="1"/>
    <col min="3" max="3" width="12.42578125" style="60" bestFit="1" customWidth="1"/>
    <col min="4" max="4" width="15.7109375" style="60" customWidth="1"/>
    <col min="5" max="16384" width="9.140625" style="60"/>
  </cols>
  <sheetData>
    <row r="1" spans="1:4" s="1" customFormat="1" ht="20.25" x14ac:dyDescent="0.25">
      <c r="A1" s="425" t="s">
        <v>36</v>
      </c>
      <c r="B1" s="425"/>
      <c r="C1" s="425"/>
      <c r="D1" s="425"/>
    </row>
    <row r="2" spans="1:4" s="1" customFormat="1" ht="15" x14ac:dyDescent="0.25">
      <c r="A2" s="8"/>
      <c r="B2" s="13"/>
      <c r="C2" s="54"/>
    </row>
    <row r="3" spans="1:4" s="1" customFormat="1" ht="15" x14ac:dyDescent="0.25">
      <c r="A3" s="426" t="s">
        <v>64</v>
      </c>
      <c r="B3" s="426"/>
      <c r="C3" s="426"/>
      <c r="D3" s="23" t="s">
        <v>534</v>
      </c>
    </row>
    <row r="4" spans="1:4" s="1" customFormat="1" ht="15" x14ac:dyDescent="0.25">
      <c r="A4" s="8"/>
      <c r="B4" s="48"/>
      <c r="C4" s="23"/>
      <c r="D4" s="186" t="s">
        <v>866</v>
      </c>
    </row>
    <row r="5" spans="1:4" s="1" customFormat="1" ht="30" x14ac:dyDescent="0.25">
      <c r="A5" s="392" t="s">
        <v>33</v>
      </c>
      <c r="B5" s="393" t="s">
        <v>7</v>
      </c>
      <c r="C5" s="24" t="s">
        <v>792</v>
      </c>
      <c r="D5" s="3" t="s">
        <v>35</v>
      </c>
    </row>
    <row r="6" spans="1:4" s="1" customFormat="1" ht="15" x14ac:dyDescent="0.25">
      <c r="A6" s="392"/>
      <c r="B6" s="393"/>
      <c r="C6" s="41" t="s">
        <v>513</v>
      </c>
      <c r="D6" s="3"/>
    </row>
    <row r="7" spans="1:4" s="1" customFormat="1" x14ac:dyDescent="0.25">
      <c r="A7" s="6"/>
      <c r="B7" s="15"/>
      <c r="C7" s="75"/>
      <c r="D7" s="4"/>
    </row>
    <row r="8" spans="1:4" s="1" customFormat="1" ht="15" x14ac:dyDescent="0.25">
      <c r="A8" s="308" t="s">
        <v>10</v>
      </c>
      <c r="B8" s="305" t="s">
        <v>281</v>
      </c>
      <c r="C8" s="76"/>
      <c r="D8" s="428" t="s">
        <v>34</v>
      </c>
    </row>
    <row r="9" spans="1:4" s="1" customFormat="1" x14ac:dyDescent="0.25">
      <c r="A9" s="321">
        <v>1</v>
      </c>
      <c r="B9" s="322" t="s">
        <v>756</v>
      </c>
      <c r="C9" s="70"/>
      <c r="D9" s="429"/>
    </row>
    <row r="10" spans="1:4" s="1" customFormat="1" x14ac:dyDescent="0.25">
      <c r="A10" s="323">
        <v>2</v>
      </c>
      <c r="B10" s="324" t="s">
        <v>535</v>
      </c>
      <c r="C10" s="70"/>
      <c r="D10" s="429"/>
    </row>
    <row r="11" spans="1:4" s="1" customFormat="1" x14ac:dyDescent="0.25">
      <c r="A11" s="323">
        <v>3</v>
      </c>
      <c r="B11" s="324" t="s">
        <v>757</v>
      </c>
      <c r="C11" s="70"/>
      <c r="D11" s="429"/>
    </row>
    <row r="12" spans="1:4" s="1" customFormat="1" x14ac:dyDescent="0.25">
      <c r="A12" s="323">
        <v>4</v>
      </c>
      <c r="B12" s="324" t="s">
        <v>758</v>
      </c>
      <c r="C12" s="70"/>
      <c r="D12" s="429"/>
    </row>
    <row r="13" spans="1:4" s="1" customFormat="1" x14ac:dyDescent="0.25">
      <c r="A13" s="314" t="s">
        <v>525</v>
      </c>
      <c r="B13" s="324" t="s">
        <v>759</v>
      </c>
      <c r="C13" s="326">
        <f>25069806/10^7</f>
        <v>2.5069805999999999</v>
      </c>
      <c r="D13" s="429"/>
    </row>
    <row r="14" spans="1:4" s="1" customFormat="1" x14ac:dyDescent="0.25">
      <c r="A14" s="314" t="s">
        <v>527</v>
      </c>
      <c r="B14" s="324" t="s">
        <v>760</v>
      </c>
      <c r="C14" s="326">
        <f>1182507/10^7</f>
        <v>0.1182507</v>
      </c>
      <c r="D14" s="429"/>
    </row>
    <row r="15" spans="1:4" s="1" customFormat="1" x14ac:dyDescent="0.25">
      <c r="A15" s="314" t="s">
        <v>528</v>
      </c>
      <c r="B15" s="324" t="s">
        <v>761</v>
      </c>
      <c r="C15" s="326">
        <f>1083982/10^7</f>
        <v>0.1083982</v>
      </c>
      <c r="D15" s="429"/>
    </row>
    <row r="16" spans="1:4" s="1" customFormat="1" x14ac:dyDescent="0.25">
      <c r="A16" s="314" t="s">
        <v>529</v>
      </c>
      <c r="B16" s="324" t="s">
        <v>762</v>
      </c>
      <c r="C16" s="326">
        <f>139708/10^7</f>
        <v>1.39708E-2</v>
      </c>
      <c r="D16" s="429"/>
    </row>
    <row r="17" spans="1:4" s="1" customFormat="1" x14ac:dyDescent="0.25">
      <c r="A17" s="314" t="s">
        <v>531</v>
      </c>
      <c r="B17" s="324" t="s">
        <v>763</v>
      </c>
      <c r="C17" s="326">
        <v>0</v>
      </c>
      <c r="D17" s="429"/>
    </row>
    <row r="18" spans="1:4" s="1" customFormat="1" x14ac:dyDescent="0.25">
      <c r="A18" s="323">
        <v>5</v>
      </c>
      <c r="B18" s="324" t="s">
        <v>764</v>
      </c>
      <c r="C18" s="326"/>
      <c r="D18" s="429"/>
    </row>
    <row r="19" spans="1:4" s="1" customFormat="1" x14ac:dyDescent="0.25">
      <c r="A19" s="323">
        <v>6</v>
      </c>
      <c r="B19" s="324" t="s">
        <v>536</v>
      </c>
      <c r="C19" s="326"/>
      <c r="D19" s="429"/>
    </row>
    <row r="20" spans="1:4" s="1" customFormat="1" x14ac:dyDescent="0.25">
      <c r="A20" s="323">
        <v>7</v>
      </c>
      <c r="B20" s="324" t="s">
        <v>765</v>
      </c>
      <c r="C20" s="326"/>
      <c r="D20" s="429"/>
    </row>
    <row r="21" spans="1:4" s="1" customFormat="1" x14ac:dyDescent="0.25">
      <c r="A21" s="323">
        <v>8</v>
      </c>
      <c r="B21" s="324" t="s">
        <v>537</v>
      </c>
      <c r="C21" s="326">
        <f>8125/10^7</f>
        <v>8.1249999999999996E-4</v>
      </c>
      <c r="D21" s="429"/>
    </row>
    <row r="22" spans="1:4" s="1" customFormat="1" x14ac:dyDescent="0.25">
      <c r="A22" s="323">
        <v>9</v>
      </c>
      <c r="B22" s="324" t="s">
        <v>766</v>
      </c>
      <c r="C22" s="326"/>
      <c r="D22" s="429"/>
    </row>
    <row r="23" spans="1:4" s="1" customFormat="1" x14ac:dyDescent="0.25">
      <c r="A23" s="323">
        <v>10</v>
      </c>
      <c r="B23" s="324" t="s">
        <v>767</v>
      </c>
      <c r="C23" s="326"/>
      <c r="D23" s="429"/>
    </row>
    <row r="24" spans="1:4" s="1" customFormat="1" x14ac:dyDescent="0.25">
      <c r="A24" s="323">
        <v>11</v>
      </c>
      <c r="B24" s="324" t="s">
        <v>768</v>
      </c>
      <c r="C24" s="326"/>
      <c r="D24" s="429"/>
    </row>
    <row r="25" spans="1:4" s="1" customFormat="1" x14ac:dyDescent="0.25">
      <c r="A25" s="323">
        <v>12</v>
      </c>
      <c r="B25" s="324" t="s">
        <v>769</v>
      </c>
      <c r="C25" s="326"/>
      <c r="D25" s="429"/>
    </row>
    <row r="26" spans="1:4" s="1" customFormat="1" x14ac:dyDescent="0.25">
      <c r="A26" s="314" t="s">
        <v>525</v>
      </c>
      <c r="B26" s="324" t="s">
        <v>770</v>
      </c>
      <c r="C26" s="326">
        <f>60003372/10^7</f>
        <v>6.0003371999999997</v>
      </c>
      <c r="D26" s="429"/>
    </row>
    <row r="27" spans="1:4" s="1" customFormat="1" x14ac:dyDescent="0.25">
      <c r="A27" s="323">
        <v>13</v>
      </c>
      <c r="B27" s="324" t="s">
        <v>538</v>
      </c>
      <c r="C27" s="326"/>
      <c r="D27" s="429"/>
    </row>
    <row r="28" spans="1:4" s="1" customFormat="1" x14ac:dyDescent="0.25">
      <c r="A28" s="323">
        <v>14</v>
      </c>
      <c r="B28" s="324" t="s">
        <v>539</v>
      </c>
      <c r="C28" s="326"/>
      <c r="D28" s="429"/>
    </row>
    <row r="29" spans="1:4" s="1" customFormat="1" x14ac:dyDescent="0.25">
      <c r="A29" s="323">
        <v>15</v>
      </c>
      <c r="B29" s="324" t="s">
        <v>540</v>
      </c>
      <c r="C29" s="326"/>
      <c r="D29" s="429"/>
    </row>
    <row r="30" spans="1:4" s="1" customFormat="1" x14ac:dyDescent="0.25">
      <c r="A30" s="323">
        <v>16</v>
      </c>
      <c r="B30" s="324" t="s">
        <v>338</v>
      </c>
      <c r="C30" s="326"/>
      <c r="D30" s="429"/>
    </row>
    <row r="31" spans="1:4" s="1" customFormat="1" x14ac:dyDescent="0.25">
      <c r="A31" s="314" t="s">
        <v>525</v>
      </c>
      <c r="B31" s="324" t="s">
        <v>771</v>
      </c>
      <c r="C31" s="326">
        <f>580416/10^7</f>
        <v>5.8041599999999999E-2</v>
      </c>
      <c r="D31" s="429"/>
    </row>
    <row r="32" spans="1:4" x14ac:dyDescent="0.2">
      <c r="A32" s="314" t="s">
        <v>527</v>
      </c>
      <c r="B32" s="324" t="s">
        <v>772</v>
      </c>
      <c r="C32" s="326">
        <f>387658/10^7</f>
        <v>3.8765800000000003E-2</v>
      </c>
      <c r="D32" s="429"/>
    </row>
    <row r="33" spans="1:4" x14ac:dyDescent="0.2">
      <c r="A33" s="314" t="s">
        <v>528</v>
      </c>
      <c r="B33" s="324" t="s">
        <v>773</v>
      </c>
      <c r="C33" s="326"/>
      <c r="D33" s="429"/>
    </row>
    <row r="34" spans="1:4" x14ac:dyDescent="0.2">
      <c r="A34" s="325"/>
      <c r="B34" s="324" t="s">
        <v>774</v>
      </c>
      <c r="C34" s="326">
        <f>905970/10^7</f>
        <v>9.0596999999999997E-2</v>
      </c>
      <c r="D34" s="429"/>
    </row>
    <row r="35" spans="1:4" x14ac:dyDescent="0.2">
      <c r="A35" s="325"/>
      <c r="B35" s="324" t="s">
        <v>775</v>
      </c>
      <c r="C35" s="326">
        <f>2582243/10^7</f>
        <v>0.25822430000000002</v>
      </c>
      <c r="D35" s="429"/>
    </row>
    <row r="36" spans="1:4" ht="15" x14ac:dyDescent="0.2">
      <c r="A36" s="308" t="s">
        <v>11</v>
      </c>
      <c r="B36" s="305" t="s">
        <v>280</v>
      </c>
      <c r="C36" s="326"/>
      <c r="D36" s="429"/>
    </row>
    <row r="37" spans="1:4" x14ac:dyDescent="0.2">
      <c r="A37" s="323">
        <v>1</v>
      </c>
      <c r="B37" s="324" t="s">
        <v>776</v>
      </c>
      <c r="C37" s="326">
        <f>95852/10^7</f>
        <v>9.5852000000000003E-3</v>
      </c>
      <c r="D37" s="429"/>
    </row>
    <row r="38" spans="1:4" x14ac:dyDescent="0.2">
      <c r="A38" s="323">
        <v>2</v>
      </c>
      <c r="B38" s="324" t="s">
        <v>777</v>
      </c>
      <c r="C38" s="326"/>
      <c r="D38" s="429"/>
    </row>
    <row r="39" spans="1:4" ht="28.5" x14ac:dyDescent="0.2">
      <c r="A39" s="321">
        <v>3</v>
      </c>
      <c r="B39" s="324" t="s">
        <v>778</v>
      </c>
      <c r="C39" s="326"/>
      <c r="D39" s="429"/>
    </row>
    <row r="40" spans="1:4" x14ac:dyDescent="0.2">
      <c r="A40" s="323">
        <v>4</v>
      </c>
      <c r="B40" s="324" t="s">
        <v>865</v>
      </c>
      <c r="C40" s="326"/>
      <c r="D40" s="429"/>
    </row>
    <row r="41" spans="1:4" x14ac:dyDescent="0.2">
      <c r="A41" s="323">
        <v>5</v>
      </c>
      <c r="B41" s="324" t="s">
        <v>779</v>
      </c>
      <c r="C41" s="326"/>
      <c r="D41" s="429"/>
    </row>
    <row r="42" spans="1:4" x14ac:dyDescent="0.2">
      <c r="A42" s="323">
        <v>6</v>
      </c>
      <c r="B42" s="324" t="s">
        <v>541</v>
      </c>
      <c r="C42" s="326"/>
      <c r="D42" s="429"/>
    </row>
    <row r="43" spans="1:4" x14ac:dyDescent="0.2">
      <c r="A43" s="323">
        <v>7</v>
      </c>
      <c r="B43" s="324" t="s">
        <v>780</v>
      </c>
      <c r="C43" s="326"/>
      <c r="D43" s="429"/>
    </row>
    <row r="44" spans="1:4" x14ac:dyDescent="0.2">
      <c r="A44" s="323">
        <v>8</v>
      </c>
      <c r="B44" s="324" t="s">
        <v>781</v>
      </c>
      <c r="C44" s="326"/>
      <c r="D44" s="429"/>
    </row>
    <row r="45" spans="1:4" x14ac:dyDescent="0.2">
      <c r="A45" s="323">
        <v>9</v>
      </c>
      <c r="B45" s="324" t="s">
        <v>782</v>
      </c>
      <c r="C45" s="326"/>
      <c r="D45" s="429"/>
    </row>
    <row r="46" spans="1:4" x14ac:dyDescent="0.2">
      <c r="A46" s="323">
        <v>10</v>
      </c>
      <c r="B46" s="324" t="s">
        <v>783</v>
      </c>
      <c r="C46" s="326"/>
      <c r="D46" s="429"/>
    </row>
    <row r="47" spans="1:4" x14ac:dyDescent="0.2">
      <c r="A47" s="311" t="s">
        <v>13</v>
      </c>
      <c r="B47" s="324" t="s">
        <v>542</v>
      </c>
      <c r="C47" s="326">
        <f>'F7(a)'!F22/10^7</f>
        <v>5.5149999999999999E-3</v>
      </c>
      <c r="D47" s="429"/>
    </row>
    <row r="48" spans="1:4" x14ac:dyDescent="0.2">
      <c r="A48" s="311" t="s">
        <v>14</v>
      </c>
      <c r="B48" s="324" t="s">
        <v>784</v>
      </c>
      <c r="C48" s="326"/>
      <c r="D48" s="429"/>
    </row>
    <row r="49" spans="1:4" x14ac:dyDescent="0.2">
      <c r="A49" s="311" t="s">
        <v>15</v>
      </c>
      <c r="B49" s="324" t="s">
        <v>785</v>
      </c>
      <c r="C49" s="326"/>
      <c r="D49" s="429"/>
    </row>
    <row r="50" spans="1:4" x14ac:dyDescent="0.2">
      <c r="A50" s="311" t="s">
        <v>16</v>
      </c>
      <c r="B50" s="324" t="s">
        <v>543</v>
      </c>
      <c r="C50" s="326"/>
      <c r="D50" s="429"/>
    </row>
    <row r="51" spans="1:4" ht="15" x14ac:dyDescent="0.2">
      <c r="A51" s="308" t="s">
        <v>17</v>
      </c>
      <c r="B51" s="305" t="s">
        <v>287</v>
      </c>
      <c r="C51" s="327">
        <f t="shared" ref="C51" si="0">SUM(C9:C50)</f>
        <v>9.2094789000000006</v>
      </c>
      <c r="D51" s="429"/>
    </row>
    <row r="52" spans="1:4" x14ac:dyDescent="0.2">
      <c r="A52" s="311" t="s">
        <v>18</v>
      </c>
      <c r="B52" s="324" t="s">
        <v>786</v>
      </c>
      <c r="C52" s="79"/>
      <c r="D52" s="429"/>
    </row>
    <row r="53" spans="1:4" x14ac:dyDescent="0.2">
      <c r="A53" s="311" t="s">
        <v>19</v>
      </c>
      <c r="B53" s="324" t="s">
        <v>787</v>
      </c>
      <c r="C53" s="79"/>
      <c r="D53" s="430"/>
    </row>
  </sheetData>
  <mergeCells count="5">
    <mergeCell ref="A1:D1"/>
    <mergeCell ref="A3:C3"/>
    <mergeCell ref="A5:A6"/>
    <mergeCell ref="B5:B6"/>
    <mergeCell ref="D8:D53"/>
  </mergeCells>
  <printOptions horizontalCentered="1"/>
  <pageMargins left="0.5" right="0.5" top="0.5" bottom="0.2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0">
    <tabColor rgb="FFC00000"/>
  </sheetPr>
  <dimension ref="A1:G22"/>
  <sheetViews>
    <sheetView workbookViewId="0">
      <selection sqref="A1:G1"/>
    </sheetView>
  </sheetViews>
  <sheetFormatPr defaultColWidth="9.140625" defaultRowHeight="14.25" x14ac:dyDescent="0.25"/>
  <cols>
    <col min="1" max="1" width="4.42578125" style="11" bestFit="1" customWidth="1"/>
    <col min="2" max="2" width="16.85546875" style="1" customWidth="1"/>
    <col min="3" max="3" width="11.85546875" style="1" bestFit="1" customWidth="1"/>
    <col min="4" max="4" width="51" style="1" bestFit="1" customWidth="1"/>
    <col min="5" max="5" width="21.7109375" style="1" bestFit="1" customWidth="1"/>
    <col min="6" max="6" width="11.5703125" style="1" bestFit="1" customWidth="1"/>
    <col min="7" max="7" width="17.42578125" style="1" customWidth="1"/>
    <col min="8" max="16384" width="9.140625" style="1"/>
  </cols>
  <sheetData>
    <row r="1" spans="1:7" ht="20.25" x14ac:dyDescent="0.25">
      <c r="A1" s="425" t="s">
        <v>36</v>
      </c>
      <c r="B1" s="425"/>
      <c r="C1" s="425"/>
      <c r="D1" s="425"/>
      <c r="E1" s="425"/>
      <c r="F1" s="425"/>
      <c r="G1" s="425"/>
    </row>
    <row r="2" spans="1:7" ht="15" x14ac:dyDescent="0.25">
      <c r="A2" s="8"/>
      <c r="B2" s="13"/>
      <c r="C2" s="8"/>
      <c r="D2" s="54"/>
      <c r="E2" s="54"/>
    </row>
    <row r="3" spans="1:7" ht="15" x14ac:dyDescent="0.25">
      <c r="A3" s="426" t="s">
        <v>701</v>
      </c>
      <c r="B3" s="426"/>
      <c r="C3" s="426"/>
      <c r="D3" s="426"/>
      <c r="E3" s="426"/>
      <c r="F3" s="388" t="s">
        <v>700</v>
      </c>
      <c r="G3" s="388"/>
    </row>
    <row r="4" spans="1:7" ht="15" x14ac:dyDescent="0.25">
      <c r="A4" s="8"/>
      <c r="B4" s="48"/>
      <c r="C4" s="12"/>
      <c r="D4" s="23"/>
      <c r="F4" s="434" t="s">
        <v>253</v>
      </c>
      <c r="G4" s="434"/>
    </row>
    <row r="5" spans="1:7" ht="30" x14ac:dyDescent="0.25">
      <c r="A5" s="286" t="s">
        <v>33</v>
      </c>
      <c r="B5" s="22" t="s">
        <v>7</v>
      </c>
      <c r="C5" s="22" t="s">
        <v>711</v>
      </c>
      <c r="D5" s="22" t="s">
        <v>712</v>
      </c>
      <c r="E5" s="22" t="s">
        <v>713</v>
      </c>
      <c r="F5" s="22" t="s">
        <v>714</v>
      </c>
      <c r="G5" s="3" t="s">
        <v>35</v>
      </c>
    </row>
    <row r="6" spans="1:7" x14ac:dyDescent="0.25">
      <c r="A6" s="6"/>
      <c r="B6" s="15"/>
      <c r="C6" s="53"/>
      <c r="D6" s="288"/>
      <c r="E6" s="75"/>
      <c r="F6" s="75"/>
      <c r="G6" s="4"/>
    </row>
    <row r="7" spans="1:7" ht="30" x14ac:dyDescent="0.25">
      <c r="A7" s="115" t="s">
        <v>10</v>
      </c>
      <c r="B7" s="96" t="s">
        <v>702</v>
      </c>
      <c r="C7" s="37"/>
      <c r="D7" s="361"/>
      <c r="E7" s="77"/>
      <c r="F7" s="77"/>
      <c r="G7" s="428" t="s">
        <v>34</v>
      </c>
    </row>
    <row r="8" spans="1:7" x14ac:dyDescent="0.25">
      <c r="A8" s="29">
        <v>1</v>
      </c>
      <c r="B8" s="15" t="s">
        <v>704</v>
      </c>
      <c r="C8" s="287"/>
      <c r="D8" s="289"/>
      <c r="E8" s="70"/>
      <c r="F8" s="70"/>
      <c r="G8" s="429"/>
    </row>
    <row r="9" spans="1:7" ht="42.75" x14ac:dyDescent="0.25">
      <c r="A9" s="29"/>
      <c r="B9" s="15" t="s">
        <v>715</v>
      </c>
      <c r="C9" s="139" t="s">
        <v>833</v>
      </c>
      <c r="D9" s="290" t="s">
        <v>843</v>
      </c>
      <c r="E9" s="362" t="s">
        <v>846</v>
      </c>
      <c r="F9" s="70">
        <v>3300</v>
      </c>
      <c r="G9" s="429"/>
    </row>
    <row r="10" spans="1:7" ht="71.25" x14ac:dyDescent="0.25">
      <c r="A10" s="29"/>
      <c r="B10" s="15" t="s">
        <v>441</v>
      </c>
      <c r="C10" s="139" t="s">
        <v>834</v>
      </c>
      <c r="D10" s="290" t="s">
        <v>842</v>
      </c>
      <c r="E10" s="362" t="s">
        <v>846</v>
      </c>
      <c r="F10" s="70">
        <v>3300</v>
      </c>
      <c r="G10" s="429"/>
    </row>
    <row r="11" spans="1:7" ht="42.75" x14ac:dyDescent="0.25">
      <c r="A11" s="29"/>
      <c r="B11" s="15" t="s">
        <v>442</v>
      </c>
      <c r="C11" s="139" t="s">
        <v>835</v>
      </c>
      <c r="D11" s="290" t="s">
        <v>841</v>
      </c>
      <c r="E11" s="362" t="s">
        <v>846</v>
      </c>
      <c r="F11" s="70">
        <v>25800</v>
      </c>
      <c r="G11" s="429"/>
    </row>
    <row r="12" spans="1:7" ht="28.5" x14ac:dyDescent="0.25">
      <c r="A12" s="29"/>
      <c r="B12" s="15" t="s">
        <v>443</v>
      </c>
      <c r="C12" s="139" t="s">
        <v>836</v>
      </c>
      <c r="D12" s="290" t="s">
        <v>840</v>
      </c>
      <c r="E12" s="362" t="s">
        <v>846</v>
      </c>
      <c r="F12" s="70">
        <v>3300</v>
      </c>
      <c r="G12" s="429"/>
    </row>
    <row r="13" spans="1:7" ht="28.5" x14ac:dyDescent="0.25">
      <c r="A13" s="29"/>
      <c r="B13" s="15" t="s">
        <v>444</v>
      </c>
      <c r="C13" s="139" t="s">
        <v>837</v>
      </c>
      <c r="D13" s="290" t="s">
        <v>844</v>
      </c>
      <c r="E13" s="362" t="s">
        <v>846</v>
      </c>
      <c r="F13" s="70">
        <v>6600</v>
      </c>
      <c r="G13" s="429"/>
    </row>
    <row r="14" spans="1:7" ht="28.5" x14ac:dyDescent="0.25">
      <c r="A14" s="29"/>
      <c r="B14" s="15" t="s">
        <v>445</v>
      </c>
      <c r="C14" s="139" t="s">
        <v>838</v>
      </c>
      <c r="D14" s="290" t="s">
        <v>845</v>
      </c>
      <c r="E14" s="362" t="s">
        <v>846</v>
      </c>
      <c r="F14" s="70">
        <v>12850</v>
      </c>
      <c r="G14" s="429"/>
    </row>
    <row r="15" spans="1:7" x14ac:dyDescent="0.25">
      <c r="A15" s="29">
        <v>2</v>
      </c>
      <c r="B15" s="15" t="s">
        <v>705</v>
      </c>
      <c r="C15" s="139" t="s">
        <v>439</v>
      </c>
      <c r="D15" s="290"/>
      <c r="E15" s="70"/>
      <c r="F15" s="70"/>
      <c r="G15" s="429"/>
    </row>
    <row r="16" spans="1:7" x14ac:dyDescent="0.25">
      <c r="A16" s="29">
        <v>3</v>
      </c>
      <c r="B16" s="15" t="s">
        <v>706</v>
      </c>
      <c r="C16" s="139" t="s">
        <v>439</v>
      </c>
      <c r="D16" s="290"/>
      <c r="E16" s="70"/>
      <c r="F16" s="70"/>
      <c r="G16" s="429"/>
    </row>
    <row r="17" spans="1:7" x14ac:dyDescent="0.25">
      <c r="A17" s="29">
        <v>4</v>
      </c>
      <c r="B17" s="15" t="s">
        <v>707</v>
      </c>
      <c r="C17" s="139" t="s">
        <v>439</v>
      </c>
      <c r="D17" s="290"/>
      <c r="E17" s="70"/>
      <c r="F17" s="70"/>
      <c r="G17" s="429"/>
    </row>
    <row r="18" spans="1:7" x14ac:dyDescent="0.25">
      <c r="A18" s="29">
        <v>5</v>
      </c>
      <c r="B18" s="15" t="s">
        <v>202</v>
      </c>
      <c r="C18" s="139" t="s">
        <v>439</v>
      </c>
      <c r="D18" s="290"/>
      <c r="E18" s="70"/>
      <c r="F18" s="70"/>
      <c r="G18" s="429"/>
    </row>
    <row r="19" spans="1:7" ht="15" x14ac:dyDescent="0.25">
      <c r="A19" s="29"/>
      <c r="B19" s="96"/>
      <c r="C19" s="139"/>
      <c r="D19" s="290"/>
      <c r="E19" s="70"/>
      <c r="F19" s="70"/>
      <c r="G19" s="429"/>
    </row>
    <row r="20" spans="1:7" ht="30" x14ac:dyDescent="0.25">
      <c r="A20" s="115" t="s">
        <v>11</v>
      </c>
      <c r="B20" s="96" t="s">
        <v>703</v>
      </c>
      <c r="C20" s="139" t="s">
        <v>439</v>
      </c>
      <c r="D20" s="139"/>
      <c r="E20" s="69"/>
      <c r="F20" s="69"/>
      <c r="G20" s="429"/>
    </row>
    <row r="21" spans="1:7" x14ac:dyDescent="0.25">
      <c r="A21" s="29"/>
      <c r="B21" s="15"/>
      <c r="C21" s="139"/>
      <c r="D21" s="139"/>
      <c r="E21" s="69"/>
      <c r="F21" s="69"/>
      <c r="G21" s="429"/>
    </row>
    <row r="22" spans="1:7" ht="15" x14ac:dyDescent="0.25">
      <c r="A22" s="101" t="s">
        <v>13</v>
      </c>
      <c r="B22" s="435" t="s">
        <v>544</v>
      </c>
      <c r="C22" s="436"/>
      <c r="D22" s="437"/>
      <c r="E22" s="173"/>
      <c r="F22" s="153">
        <f>SUM(F9:F21)</f>
        <v>55150</v>
      </c>
      <c r="G22" s="430"/>
    </row>
  </sheetData>
  <mergeCells count="6">
    <mergeCell ref="G7:G22"/>
    <mergeCell ref="A1:G1"/>
    <mergeCell ref="A3:E3"/>
    <mergeCell ref="F3:G3"/>
    <mergeCell ref="F4:G4"/>
    <mergeCell ref="B22:D22"/>
  </mergeCells>
  <printOptions horizontalCentered="1"/>
  <pageMargins left="0.5" right="0.5" top="0.5" bottom="0.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1">
    <tabColor rgb="FFC00000"/>
    <pageSetUpPr fitToPage="1"/>
  </sheetPr>
  <dimension ref="A1:O28"/>
  <sheetViews>
    <sheetView zoomScaleNormal="100" workbookViewId="0">
      <selection sqref="A1:O1"/>
    </sheetView>
  </sheetViews>
  <sheetFormatPr defaultColWidth="9.140625" defaultRowHeight="14.25" x14ac:dyDescent="0.2"/>
  <cols>
    <col min="1" max="1" width="4.7109375" style="60" customWidth="1"/>
    <col min="2" max="2" width="29.42578125" style="60" bestFit="1" customWidth="1"/>
    <col min="3" max="3" width="10.85546875" style="60" hidden="1" customWidth="1"/>
    <col min="4" max="4" width="10.42578125" style="60" bestFit="1" customWidth="1"/>
    <col min="5" max="5" width="8.28515625" style="60" bestFit="1" customWidth="1"/>
    <col min="6" max="7" width="10.42578125" style="60" bestFit="1" customWidth="1"/>
    <col min="8" max="8" width="12.7109375" style="60" bestFit="1" customWidth="1"/>
    <col min="9" max="9" width="10.42578125" style="60" bestFit="1" customWidth="1"/>
    <col min="10" max="10" width="8.7109375" style="60" bestFit="1" customWidth="1"/>
    <col min="11" max="11" width="10.42578125" style="60" bestFit="1" customWidth="1"/>
    <col min="12" max="12" width="8.7109375" style="60" bestFit="1" customWidth="1"/>
    <col min="13" max="14" width="10.42578125" style="60" bestFit="1" customWidth="1"/>
    <col min="15" max="15" width="21.85546875" style="60" hidden="1" customWidth="1"/>
    <col min="16" max="16384" width="9.140625" style="60"/>
  </cols>
  <sheetData>
    <row r="1" spans="1:15" s="1" customFormat="1" ht="20.25" x14ac:dyDescent="0.25">
      <c r="A1" s="384" t="s">
        <v>36</v>
      </c>
      <c r="B1" s="384"/>
      <c r="C1" s="384"/>
      <c r="D1" s="384"/>
      <c r="E1" s="384"/>
      <c r="F1" s="384"/>
      <c r="G1" s="384"/>
      <c r="H1" s="384"/>
      <c r="I1" s="384"/>
      <c r="J1" s="384"/>
      <c r="K1" s="384"/>
      <c r="L1" s="384"/>
      <c r="M1" s="384"/>
      <c r="N1" s="384"/>
      <c r="O1" s="384"/>
    </row>
    <row r="2" spans="1:15" s="1" customFormat="1" ht="15" x14ac:dyDescent="0.25">
      <c r="A2" s="8"/>
      <c r="B2" s="13"/>
      <c r="C2" s="8"/>
      <c r="D2" s="8"/>
      <c r="E2" s="8"/>
      <c r="F2" s="8"/>
      <c r="G2" s="8"/>
      <c r="H2" s="8"/>
      <c r="I2" s="8"/>
      <c r="J2" s="8"/>
      <c r="K2" s="8"/>
      <c r="L2" s="8"/>
      <c r="M2" s="54"/>
      <c r="N2" s="54"/>
    </row>
    <row r="3" spans="1:15" s="1" customFormat="1" ht="15" x14ac:dyDescent="0.25">
      <c r="A3" s="387" t="s">
        <v>288</v>
      </c>
      <c r="B3" s="387"/>
      <c r="C3" s="387"/>
      <c r="D3" s="387"/>
      <c r="E3" s="387"/>
      <c r="F3" s="387"/>
      <c r="G3" s="387"/>
      <c r="H3" s="387"/>
      <c r="I3" s="387"/>
      <c r="J3" s="387"/>
      <c r="K3" s="387"/>
      <c r="L3" s="387"/>
      <c r="M3" s="388" t="s">
        <v>289</v>
      </c>
      <c r="N3" s="388"/>
      <c r="O3" s="388"/>
    </row>
    <row r="4" spans="1:15" s="1" customFormat="1" ht="15" x14ac:dyDescent="0.25">
      <c r="A4" s="8"/>
      <c r="B4" s="48"/>
      <c r="C4" s="12"/>
      <c r="D4" s="12"/>
      <c r="E4" s="12"/>
      <c r="F4" s="12"/>
      <c r="G4" s="12"/>
      <c r="H4" s="12"/>
      <c r="I4" s="12"/>
      <c r="J4" s="12"/>
      <c r="K4" s="12"/>
      <c r="L4" s="12"/>
      <c r="M4" s="388" t="s">
        <v>253</v>
      </c>
      <c r="N4" s="388"/>
      <c r="O4" s="388"/>
    </row>
    <row r="5" spans="1:15" s="11" customFormat="1" ht="15" x14ac:dyDescent="0.25">
      <c r="A5" s="438" t="s">
        <v>33</v>
      </c>
      <c r="B5" s="393" t="s">
        <v>7</v>
      </c>
      <c r="C5" s="22"/>
      <c r="D5" s="441" t="s">
        <v>796</v>
      </c>
      <c r="E5" s="442"/>
      <c r="F5" s="442"/>
      <c r="G5" s="442"/>
      <c r="H5" s="442"/>
      <c r="I5" s="442"/>
      <c r="J5" s="442"/>
      <c r="K5" s="442"/>
      <c r="L5" s="442"/>
      <c r="M5" s="442"/>
      <c r="N5" s="443"/>
      <c r="O5" s="3" t="s">
        <v>35</v>
      </c>
    </row>
    <row r="6" spans="1:15" s="11" customFormat="1" ht="15" x14ac:dyDescent="0.25">
      <c r="A6" s="439"/>
      <c r="B6" s="393"/>
      <c r="C6" s="22"/>
      <c r="D6" s="441" t="s">
        <v>296</v>
      </c>
      <c r="E6" s="442"/>
      <c r="F6" s="442"/>
      <c r="G6" s="444"/>
      <c r="H6" s="445" t="s">
        <v>297</v>
      </c>
      <c r="I6" s="442"/>
      <c r="J6" s="442"/>
      <c r="K6" s="442"/>
      <c r="L6" s="444"/>
      <c r="M6" s="445" t="s">
        <v>298</v>
      </c>
      <c r="N6" s="443"/>
      <c r="O6" s="3"/>
    </row>
    <row r="7" spans="1:15" s="11" customFormat="1" ht="42.75" x14ac:dyDescent="0.25">
      <c r="A7" s="440"/>
      <c r="B7" s="393"/>
      <c r="C7" s="22"/>
      <c r="D7" s="83" t="s">
        <v>290</v>
      </c>
      <c r="E7" s="83" t="s">
        <v>291</v>
      </c>
      <c r="F7" s="83" t="s">
        <v>314</v>
      </c>
      <c r="G7" s="83" t="s">
        <v>483</v>
      </c>
      <c r="H7" s="83" t="s">
        <v>293</v>
      </c>
      <c r="I7" s="83" t="s">
        <v>290</v>
      </c>
      <c r="J7" s="83" t="s">
        <v>291</v>
      </c>
      <c r="K7" s="83" t="s">
        <v>294</v>
      </c>
      <c r="L7" s="83" t="s">
        <v>292</v>
      </c>
      <c r="M7" s="83" t="s">
        <v>295</v>
      </c>
      <c r="N7" s="83" t="s">
        <v>484</v>
      </c>
      <c r="O7" s="3"/>
    </row>
    <row r="8" spans="1:15" s="1" customFormat="1" x14ac:dyDescent="0.25">
      <c r="A8" s="6"/>
      <c r="B8" s="15"/>
      <c r="C8" s="53"/>
      <c r="D8" s="53"/>
      <c r="E8" s="53"/>
      <c r="F8" s="53"/>
      <c r="G8" s="53"/>
      <c r="H8" s="53"/>
      <c r="I8" s="53"/>
      <c r="J8" s="53"/>
      <c r="K8" s="53"/>
      <c r="L8" s="53"/>
      <c r="M8" s="75"/>
      <c r="N8" s="75"/>
      <c r="O8" s="4"/>
    </row>
    <row r="9" spans="1:15" s="1" customFormat="1" ht="15" x14ac:dyDescent="0.25">
      <c r="A9" s="65">
        <v>1</v>
      </c>
      <c r="B9" s="55" t="s">
        <v>299</v>
      </c>
      <c r="C9" s="50"/>
      <c r="D9" s="50"/>
      <c r="E9" s="50"/>
      <c r="F9" s="50"/>
      <c r="G9" s="50"/>
      <c r="H9" s="50"/>
      <c r="I9" s="50"/>
      <c r="J9" s="50"/>
      <c r="K9" s="50"/>
      <c r="L9" s="50"/>
      <c r="M9" s="76"/>
      <c r="N9" s="76"/>
      <c r="O9" s="428" t="s">
        <v>34</v>
      </c>
    </row>
    <row r="10" spans="1:15" s="1" customFormat="1" ht="15" x14ac:dyDescent="0.25">
      <c r="A10" s="65">
        <v>2</v>
      </c>
      <c r="B10" s="55" t="s">
        <v>300</v>
      </c>
      <c r="C10" s="69"/>
      <c r="D10" s="69"/>
      <c r="E10" s="69"/>
      <c r="F10" s="69"/>
      <c r="G10" s="69"/>
      <c r="H10" s="69"/>
      <c r="I10" s="69"/>
      <c r="J10" s="69"/>
      <c r="K10" s="69"/>
      <c r="L10" s="69"/>
      <c r="M10" s="70"/>
      <c r="N10" s="70"/>
      <c r="O10" s="429"/>
    </row>
    <row r="11" spans="1:15" s="1" customFormat="1" x14ac:dyDescent="0.25">
      <c r="A11" s="66"/>
      <c r="B11" s="45" t="s">
        <v>301</v>
      </c>
      <c r="C11" s="69"/>
      <c r="D11" s="69"/>
      <c r="E11" s="69"/>
      <c r="F11" s="69"/>
      <c r="G11" s="69"/>
      <c r="H11" s="69"/>
      <c r="I11" s="69"/>
      <c r="J11" s="69"/>
      <c r="K11" s="69"/>
      <c r="L11" s="69"/>
      <c r="M11" s="70"/>
      <c r="N11" s="70"/>
      <c r="O11" s="429"/>
    </row>
    <row r="12" spans="1:15" s="1" customFormat="1" x14ac:dyDescent="0.25">
      <c r="A12" s="66"/>
      <c r="B12" s="45" t="s">
        <v>302</v>
      </c>
      <c r="C12" s="69"/>
      <c r="D12" s="69"/>
      <c r="E12" s="69"/>
      <c r="F12" s="69"/>
      <c r="G12" s="69"/>
      <c r="H12" s="69"/>
      <c r="I12" s="69"/>
      <c r="J12" s="69"/>
      <c r="K12" s="69"/>
      <c r="L12" s="69"/>
      <c r="M12" s="70"/>
      <c r="N12" s="70"/>
      <c r="O12" s="429"/>
    </row>
    <row r="13" spans="1:15" s="1" customFormat="1" x14ac:dyDescent="0.25">
      <c r="A13" s="66"/>
      <c r="B13" s="45" t="s">
        <v>303</v>
      </c>
      <c r="C13" s="69"/>
      <c r="D13" s="69"/>
      <c r="E13" s="69"/>
      <c r="F13" s="69"/>
      <c r="G13" s="69"/>
      <c r="H13" s="69"/>
      <c r="I13" s="69"/>
      <c r="J13" s="69"/>
      <c r="K13" s="69"/>
      <c r="L13" s="69"/>
      <c r="M13" s="70"/>
      <c r="N13" s="70"/>
      <c r="O13" s="429"/>
    </row>
    <row r="14" spans="1:15" s="1" customFormat="1" x14ac:dyDescent="0.25">
      <c r="A14" s="66"/>
      <c r="B14" s="45" t="s">
        <v>254</v>
      </c>
      <c r="C14" s="69"/>
      <c r="D14" s="69"/>
      <c r="E14" s="69"/>
      <c r="F14" s="69"/>
      <c r="G14" s="69"/>
      <c r="H14" s="69"/>
      <c r="I14" s="69"/>
      <c r="J14" s="69"/>
      <c r="K14" s="69"/>
      <c r="L14" s="69"/>
      <c r="M14" s="70"/>
      <c r="N14" s="70"/>
      <c r="O14" s="429"/>
    </row>
    <row r="15" spans="1:15" s="1" customFormat="1" ht="15" x14ac:dyDescent="0.25">
      <c r="A15" s="65">
        <v>3</v>
      </c>
      <c r="B15" s="55" t="s">
        <v>304</v>
      </c>
      <c r="C15" s="69"/>
      <c r="D15" s="69"/>
      <c r="E15" s="69"/>
      <c r="F15" s="69"/>
      <c r="G15" s="69"/>
      <c r="H15" s="69"/>
      <c r="I15" s="69"/>
      <c r="J15" s="69"/>
      <c r="K15" s="69"/>
      <c r="L15" s="69"/>
      <c r="M15" s="70"/>
      <c r="N15" s="70"/>
      <c r="O15" s="429"/>
    </row>
    <row r="16" spans="1:15" s="1" customFormat="1" ht="28.5" x14ac:dyDescent="0.25">
      <c r="A16" s="66"/>
      <c r="B16" s="45" t="s">
        <v>305</v>
      </c>
      <c r="C16" s="69"/>
      <c r="D16" s="69"/>
      <c r="E16" s="69"/>
      <c r="F16" s="69"/>
      <c r="G16" s="69"/>
      <c r="H16" s="69"/>
      <c r="I16" s="69"/>
      <c r="J16" s="69"/>
      <c r="K16" s="69"/>
      <c r="L16" s="69"/>
      <c r="M16" s="70"/>
      <c r="N16" s="70"/>
      <c r="O16" s="429"/>
    </row>
    <row r="17" spans="1:15" s="1" customFormat="1" x14ac:dyDescent="0.25">
      <c r="A17" s="66"/>
      <c r="B17" s="45" t="s">
        <v>306</v>
      </c>
      <c r="C17" s="69"/>
      <c r="D17" s="69"/>
      <c r="E17" s="69"/>
      <c r="F17" s="69"/>
      <c r="G17" s="69"/>
      <c r="H17" s="69"/>
      <c r="I17" s="69"/>
      <c r="J17" s="69"/>
      <c r="K17" s="69"/>
      <c r="L17" s="69"/>
      <c r="M17" s="70"/>
      <c r="N17" s="70"/>
      <c r="O17" s="429"/>
    </row>
    <row r="18" spans="1:15" s="1" customFormat="1" ht="28.5" x14ac:dyDescent="0.25">
      <c r="A18" s="66"/>
      <c r="B18" s="45" t="s">
        <v>307</v>
      </c>
      <c r="C18" s="69"/>
      <c r="D18" s="69"/>
      <c r="E18" s="69"/>
      <c r="F18" s="69"/>
      <c r="G18" s="69"/>
      <c r="H18" s="69"/>
      <c r="I18" s="69"/>
      <c r="J18" s="69"/>
      <c r="K18" s="69"/>
      <c r="L18" s="69"/>
      <c r="M18" s="70"/>
      <c r="N18" s="70"/>
      <c r="O18" s="429"/>
    </row>
    <row r="19" spans="1:15" s="1" customFormat="1" x14ac:dyDescent="0.25">
      <c r="A19" s="66"/>
      <c r="B19" s="45" t="s">
        <v>308</v>
      </c>
      <c r="C19" s="69"/>
      <c r="D19" s="69"/>
      <c r="E19" s="69"/>
      <c r="F19" s="69"/>
      <c r="G19" s="69"/>
      <c r="H19" s="69"/>
      <c r="I19" s="69"/>
      <c r="J19" s="69"/>
      <c r="K19" s="69"/>
      <c r="L19" s="69"/>
      <c r="M19" s="70"/>
      <c r="N19" s="70"/>
      <c r="O19" s="429"/>
    </row>
    <row r="20" spans="1:15" s="1" customFormat="1" x14ac:dyDescent="0.25">
      <c r="A20" s="66"/>
      <c r="B20" s="45" t="s">
        <v>202</v>
      </c>
      <c r="C20" s="69"/>
      <c r="D20" s="69"/>
      <c r="E20" s="69"/>
      <c r="F20" s="69"/>
      <c r="G20" s="69"/>
      <c r="H20" s="69"/>
      <c r="I20" s="69"/>
      <c r="J20" s="69"/>
      <c r="K20" s="69"/>
      <c r="L20" s="69"/>
      <c r="M20" s="70"/>
      <c r="N20" s="70"/>
      <c r="O20" s="429"/>
    </row>
    <row r="21" spans="1:15" s="1" customFormat="1" ht="15" x14ac:dyDescent="0.25">
      <c r="A21" s="65">
        <v>4</v>
      </c>
      <c r="B21" s="55" t="s">
        <v>309</v>
      </c>
      <c r="C21" s="69"/>
      <c r="D21" s="69"/>
      <c r="E21" s="69"/>
      <c r="F21" s="69"/>
      <c r="G21" s="69"/>
      <c r="H21" s="69"/>
      <c r="I21" s="69"/>
      <c r="J21" s="69"/>
      <c r="K21" s="69"/>
      <c r="L21" s="69"/>
      <c r="M21" s="70"/>
      <c r="N21" s="70"/>
      <c r="O21" s="429"/>
    </row>
    <row r="22" spans="1:15" s="1" customFormat="1" ht="15" x14ac:dyDescent="0.25">
      <c r="A22" s="65">
        <v>5</v>
      </c>
      <c r="B22" s="55" t="s">
        <v>310</v>
      </c>
      <c r="C22" s="69"/>
      <c r="D22" s="69"/>
      <c r="E22" s="69"/>
      <c r="F22" s="69"/>
      <c r="G22" s="69"/>
      <c r="H22" s="69"/>
      <c r="I22" s="69"/>
      <c r="J22" s="69"/>
      <c r="K22" s="69"/>
      <c r="L22" s="69"/>
      <c r="M22" s="70"/>
      <c r="N22" s="70"/>
      <c r="O22" s="429"/>
    </row>
    <row r="23" spans="1:15" s="1" customFormat="1" ht="15" x14ac:dyDescent="0.25">
      <c r="A23" s="65">
        <v>6</v>
      </c>
      <c r="B23" s="55" t="s">
        <v>273</v>
      </c>
      <c r="C23" s="69"/>
      <c r="D23" s="69"/>
      <c r="E23" s="69"/>
      <c r="F23" s="69"/>
      <c r="G23" s="69"/>
      <c r="H23" s="69"/>
      <c r="I23" s="69"/>
      <c r="J23" s="69"/>
      <c r="K23" s="69"/>
      <c r="L23" s="69"/>
      <c r="M23" s="70"/>
      <c r="N23" s="70"/>
      <c r="O23" s="429"/>
    </row>
    <row r="24" spans="1:15" s="1" customFormat="1" ht="15" x14ac:dyDescent="0.25">
      <c r="A24" s="65">
        <v>7</v>
      </c>
      <c r="B24" s="55" t="s">
        <v>311</v>
      </c>
      <c r="C24" s="69"/>
      <c r="D24" s="69"/>
      <c r="E24" s="69"/>
      <c r="F24" s="69"/>
      <c r="G24" s="69"/>
      <c r="H24" s="69"/>
      <c r="I24" s="69"/>
      <c r="J24" s="69"/>
      <c r="K24" s="69"/>
      <c r="L24" s="69"/>
      <c r="M24" s="70"/>
      <c r="N24" s="70"/>
      <c r="O24" s="429"/>
    </row>
    <row r="25" spans="1:15" s="1" customFormat="1" ht="15" x14ac:dyDescent="0.25">
      <c r="A25" s="65">
        <v>8</v>
      </c>
      <c r="B25" s="55" t="s">
        <v>275</v>
      </c>
      <c r="C25" s="69"/>
      <c r="D25" s="69"/>
      <c r="E25" s="69"/>
      <c r="F25" s="69"/>
      <c r="G25" s="69"/>
      <c r="H25" s="69"/>
      <c r="I25" s="69"/>
      <c r="J25" s="69"/>
      <c r="K25" s="69"/>
      <c r="L25" s="69"/>
      <c r="M25" s="70"/>
      <c r="N25" s="70"/>
      <c r="O25" s="429"/>
    </row>
    <row r="26" spans="1:15" s="1" customFormat="1" ht="30" x14ac:dyDescent="0.25">
      <c r="A26" s="65">
        <v>9</v>
      </c>
      <c r="B26" s="55" t="s">
        <v>312</v>
      </c>
      <c r="C26" s="69"/>
      <c r="D26" s="69"/>
      <c r="E26" s="69"/>
      <c r="F26" s="69"/>
      <c r="G26" s="69"/>
      <c r="H26" s="69"/>
      <c r="I26" s="69"/>
      <c r="J26" s="69"/>
      <c r="K26" s="69"/>
      <c r="L26" s="69"/>
      <c r="M26" s="70"/>
      <c r="N26" s="70"/>
      <c r="O26" s="429"/>
    </row>
    <row r="27" spans="1:15" s="1" customFormat="1" ht="15" x14ac:dyDescent="0.25">
      <c r="A27" s="65">
        <v>10</v>
      </c>
      <c r="B27" s="55" t="s">
        <v>278</v>
      </c>
      <c r="C27" s="4"/>
      <c r="D27" s="4"/>
      <c r="E27" s="4"/>
      <c r="F27" s="4"/>
      <c r="G27" s="4"/>
      <c r="H27" s="4"/>
      <c r="I27" s="4"/>
      <c r="J27" s="4"/>
      <c r="K27" s="4"/>
      <c r="L27" s="4"/>
      <c r="M27" s="69"/>
      <c r="N27" s="69"/>
      <c r="O27" s="429"/>
    </row>
    <row r="28" spans="1:15" s="1" customFormat="1" ht="15" x14ac:dyDescent="0.25">
      <c r="A28" s="64"/>
      <c r="B28" s="55" t="s">
        <v>313</v>
      </c>
      <c r="C28" s="77"/>
      <c r="D28" s="142">
        <v>1108.93</v>
      </c>
      <c r="E28" s="142">
        <f>('F9 (21-22)'!H21)+('F9 (21-22)'!I21)</f>
        <v>55.842045099999993</v>
      </c>
      <c r="F28" s="142">
        <v>0</v>
      </c>
      <c r="G28" s="142">
        <f>D28+E28-F28</f>
        <v>1164.7720451</v>
      </c>
      <c r="H28" s="184">
        <v>3.5999999999999997E-2</v>
      </c>
      <c r="I28" s="142">
        <v>665.95</v>
      </c>
      <c r="J28" s="142">
        <v>40.418257322699993</v>
      </c>
      <c r="K28" s="142">
        <v>0</v>
      </c>
      <c r="L28" s="142">
        <f>I28+J28-K28</f>
        <v>706.36825732270006</v>
      </c>
      <c r="M28" s="142">
        <f>D28-I28</f>
        <v>442.98</v>
      </c>
      <c r="N28" s="142">
        <f>G28-L28</f>
        <v>458.40378777729995</v>
      </c>
      <c r="O28" s="429"/>
    </row>
  </sheetData>
  <mergeCells count="11">
    <mergeCell ref="O9:O28"/>
    <mergeCell ref="A3:L3"/>
    <mergeCell ref="M3:O3"/>
    <mergeCell ref="M4:O4"/>
    <mergeCell ref="A1:O1"/>
    <mergeCell ref="A5:A7"/>
    <mergeCell ref="B5:B7"/>
    <mergeCell ref="D5:N5"/>
    <mergeCell ref="D6:G6"/>
    <mergeCell ref="H6:L6"/>
    <mergeCell ref="M6:N6"/>
  </mergeCells>
  <printOptions horizontalCentered="1"/>
  <pageMargins left="0.5" right="0.5" top="0.5" bottom="0.5" header="0.3" footer="0.3"/>
  <pageSetup paperSize="9" scale="9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tabColor rgb="FFC00000"/>
  </sheetPr>
  <dimension ref="A1:R21"/>
  <sheetViews>
    <sheetView workbookViewId="0">
      <selection sqref="A1:R1"/>
    </sheetView>
  </sheetViews>
  <sheetFormatPr defaultColWidth="9.140625" defaultRowHeight="14.25" x14ac:dyDescent="0.2"/>
  <cols>
    <col min="1" max="1" width="4.42578125" style="60" bestFit="1" customWidth="1"/>
    <col min="2" max="2" width="17" style="60" bestFit="1" customWidth="1"/>
    <col min="3" max="3" width="9.140625" style="60" bestFit="1" customWidth="1"/>
    <col min="4" max="4" width="41.7109375" style="60" bestFit="1" customWidth="1"/>
    <col min="5" max="5" width="18.42578125" style="60" hidden="1" customWidth="1"/>
    <col min="6" max="6" width="11.28515625" style="60" hidden="1" customWidth="1"/>
    <col min="7" max="7" width="11.5703125" style="60" hidden="1" customWidth="1"/>
    <col min="8" max="8" width="17.5703125" style="60" bestFit="1" customWidth="1"/>
    <col min="9" max="9" width="16.28515625" style="60" bestFit="1" customWidth="1"/>
    <col min="10" max="10" width="16.85546875" style="60" hidden="1" customWidth="1"/>
    <col min="11" max="11" width="16.140625" style="60" hidden="1" customWidth="1"/>
    <col min="12" max="12" width="12.85546875" style="60" hidden="1" customWidth="1"/>
    <col min="13" max="13" width="14.28515625" style="60" hidden="1" customWidth="1"/>
    <col min="14" max="14" width="11.7109375" style="60" hidden="1" customWidth="1"/>
    <col min="15" max="15" width="11" style="60" hidden="1" customWidth="1"/>
    <col min="16" max="16" width="10.85546875" style="60" hidden="1" customWidth="1"/>
    <col min="17" max="17" width="11.5703125" style="60" bestFit="1" customWidth="1"/>
    <col min="18" max="18" width="9.85546875" style="60" bestFit="1" customWidth="1"/>
    <col min="19" max="16384" width="9.140625" style="60"/>
  </cols>
  <sheetData>
    <row r="1" spans="1:18" s="1" customFormat="1" ht="20.25" x14ac:dyDescent="0.25">
      <c r="A1" s="384" t="s">
        <v>36</v>
      </c>
      <c r="B1" s="384"/>
      <c r="C1" s="384"/>
      <c r="D1" s="384"/>
      <c r="E1" s="384"/>
      <c r="F1" s="384"/>
      <c r="G1" s="384"/>
      <c r="H1" s="384"/>
      <c r="I1" s="384"/>
      <c r="J1" s="384"/>
      <c r="K1" s="384"/>
      <c r="L1" s="384"/>
      <c r="M1" s="384"/>
      <c r="N1" s="384"/>
      <c r="O1" s="384"/>
      <c r="P1" s="384"/>
      <c r="Q1" s="384"/>
      <c r="R1" s="384"/>
    </row>
    <row r="2" spans="1:18" s="1" customFormat="1" ht="15" x14ac:dyDescent="0.25">
      <c r="A2" s="8"/>
      <c r="B2" s="13"/>
      <c r="C2" s="8"/>
      <c r="D2" s="8"/>
      <c r="E2" s="8"/>
      <c r="F2" s="8"/>
      <c r="G2" s="8"/>
      <c r="H2" s="8"/>
      <c r="I2" s="8"/>
      <c r="J2" s="8"/>
      <c r="K2" s="8"/>
      <c r="L2" s="8"/>
      <c r="M2" s="8"/>
      <c r="N2" s="8"/>
      <c r="O2" s="8"/>
      <c r="P2" s="54"/>
      <c r="Q2" s="54"/>
    </row>
    <row r="3" spans="1:18" s="1" customFormat="1" ht="15" x14ac:dyDescent="0.25">
      <c r="A3" s="387" t="s">
        <v>726</v>
      </c>
      <c r="B3" s="387"/>
      <c r="C3" s="387"/>
      <c r="D3" s="387"/>
      <c r="E3" s="387"/>
      <c r="F3" s="387"/>
      <c r="G3" s="387"/>
      <c r="H3" s="387"/>
      <c r="I3" s="387"/>
      <c r="J3" s="387"/>
      <c r="K3" s="387"/>
      <c r="L3" s="387"/>
      <c r="M3" s="387"/>
      <c r="N3" s="387"/>
      <c r="O3" s="387"/>
      <c r="P3" s="387"/>
      <c r="Q3" s="388" t="s">
        <v>315</v>
      </c>
      <c r="R3" s="388"/>
    </row>
    <row r="4" spans="1:18" s="1" customFormat="1" ht="15" x14ac:dyDescent="0.25">
      <c r="A4" s="8"/>
      <c r="B4" s="48"/>
      <c r="C4" s="12"/>
      <c r="D4" s="12"/>
      <c r="E4" s="12"/>
      <c r="F4" s="12"/>
      <c r="G4" s="12"/>
      <c r="H4" s="12"/>
      <c r="I4" s="12"/>
      <c r="J4" s="12"/>
      <c r="K4" s="12"/>
      <c r="L4" s="12"/>
      <c r="M4" s="12"/>
      <c r="N4" s="12"/>
      <c r="O4" s="12"/>
      <c r="P4" s="23"/>
      <c r="Q4" s="388" t="s">
        <v>253</v>
      </c>
      <c r="R4" s="388"/>
    </row>
    <row r="5" spans="1:18" s="11" customFormat="1" ht="37.5" customHeight="1" x14ac:dyDescent="0.25">
      <c r="A5" s="185" t="s">
        <v>330</v>
      </c>
      <c r="B5" s="22" t="s">
        <v>316</v>
      </c>
      <c r="C5" s="22" t="s">
        <v>317</v>
      </c>
      <c r="D5" s="22" t="s">
        <v>318</v>
      </c>
      <c r="E5" s="22" t="s">
        <v>319</v>
      </c>
      <c r="F5" s="22" t="s">
        <v>331</v>
      </c>
      <c r="G5" s="22" t="s">
        <v>320</v>
      </c>
      <c r="H5" s="393" t="s">
        <v>321</v>
      </c>
      <c r="I5" s="393"/>
      <c r="J5" s="22" t="s">
        <v>322</v>
      </c>
      <c r="K5" s="22" t="s">
        <v>323</v>
      </c>
      <c r="L5" s="22" t="s">
        <v>324</v>
      </c>
      <c r="M5" s="22" t="s">
        <v>325</v>
      </c>
      <c r="N5" s="22" t="s">
        <v>326</v>
      </c>
      <c r="O5" s="22" t="s">
        <v>327</v>
      </c>
      <c r="P5" s="22" t="s">
        <v>328</v>
      </c>
      <c r="Q5" s="22" t="s">
        <v>329</v>
      </c>
      <c r="R5" s="3" t="s">
        <v>35</v>
      </c>
    </row>
    <row r="6" spans="1:18" s="11" customFormat="1" ht="15" x14ac:dyDescent="0.25">
      <c r="A6" s="185"/>
      <c r="B6" s="22"/>
      <c r="C6" s="22"/>
      <c r="D6" s="22"/>
      <c r="E6" s="22"/>
      <c r="F6" s="22"/>
      <c r="G6" s="22"/>
      <c r="H6" s="22" t="s">
        <v>447</v>
      </c>
      <c r="I6" s="22" t="s">
        <v>446</v>
      </c>
      <c r="J6" s="22"/>
      <c r="K6" s="22"/>
      <c r="L6" s="22"/>
      <c r="M6" s="22"/>
      <c r="N6" s="22"/>
      <c r="O6" s="22"/>
      <c r="P6" s="22"/>
      <c r="Q6" s="22"/>
      <c r="R6" s="3"/>
    </row>
    <row r="7" spans="1:18" ht="28.5" x14ac:dyDescent="0.2">
      <c r="A7" s="29">
        <v>1</v>
      </c>
      <c r="B7" s="100" t="s">
        <v>716</v>
      </c>
      <c r="C7" s="141" t="s">
        <v>616</v>
      </c>
      <c r="D7" s="292" t="s">
        <v>720</v>
      </c>
      <c r="E7" s="292" t="s">
        <v>724</v>
      </c>
      <c r="F7" s="79"/>
      <c r="G7" s="79"/>
      <c r="H7" s="69">
        <v>0.59902480000000002</v>
      </c>
      <c r="I7" s="69"/>
      <c r="J7" s="79"/>
      <c r="K7" s="79"/>
      <c r="L7" s="79"/>
      <c r="M7" s="79"/>
      <c r="N7" s="79"/>
      <c r="O7" s="79"/>
      <c r="P7" s="79"/>
      <c r="Q7" s="52" t="s">
        <v>725</v>
      </c>
      <c r="R7" s="79"/>
    </row>
    <row r="8" spans="1:18" ht="42.75" x14ac:dyDescent="0.2">
      <c r="A8" s="29">
        <v>2</v>
      </c>
      <c r="B8" s="100" t="s">
        <v>717</v>
      </c>
      <c r="C8" s="141" t="s">
        <v>616</v>
      </c>
      <c r="D8" s="292" t="s">
        <v>719</v>
      </c>
      <c r="E8" s="292" t="s">
        <v>724</v>
      </c>
      <c r="F8" s="79"/>
      <c r="G8" s="79"/>
      <c r="H8" s="69">
        <v>1.0668867</v>
      </c>
      <c r="I8" s="69"/>
      <c r="J8" s="79"/>
      <c r="K8" s="79"/>
      <c r="L8" s="79"/>
      <c r="M8" s="79"/>
      <c r="N8" s="79"/>
      <c r="O8" s="79"/>
      <c r="P8" s="79"/>
      <c r="Q8" s="52" t="s">
        <v>725</v>
      </c>
      <c r="R8" s="79"/>
    </row>
    <row r="9" spans="1:18" ht="28.5" x14ac:dyDescent="0.2">
      <c r="A9" s="29">
        <v>3</v>
      </c>
      <c r="B9" s="100" t="s">
        <v>717</v>
      </c>
      <c r="C9" s="141" t="s">
        <v>616</v>
      </c>
      <c r="D9" s="105" t="s">
        <v>718</v>
      </c>
      <c r="E9" s="292" t="s">
        <v>724</v>
      </c>
      <c r="F9" s="79"/>
      <c r="G9" s="79"/>
      <c r="H9" s="69">
        <v>1.4072480000000001</v>
      </c>
      <c r="I9" s="69"/>
      <c r="J9" s="79"/>
      <c r="K9" s="79"/>
      <c r="L9" s="79"/>
      <c r="M9" s="79"/>
      <c r="N9" s="79"/>
      <c r="O9" s="79"/>
      <c r="P9" s="79"/>
      <c r="Q9" s="52" t="s">
        <v>725</v>
      </c>
      <c r="R9" s="79"/>
    </row>
    <row r="10" spans="1:18" ht="28.5" x14ac:dyDescent="0.2">
      <c r="A10" s="29">
        <v>4</v>
      </c>
      <c r="B10" s="100" t="s">
        <v>717</v>
      </c>
      <c r="C10" s="141" t="s">
        <v>616</v>
      </c>
      <c r="D10" s="291" t="s">
        <v>721</v>
      </c>
      <c r="E10" s="292" t="s">
        <v>724</v>
      </c>
      <c r="F10" s="79"/>
      <c r="G10" s="79"/>
      <c r="H10" s="69">
        <v>1.3684651999999999</v>
      </c>
      <c r="I10" s="69"/>
      <c r="J10" s="79"/>
      <c r="K10" s="79"/>
      <c r="L10" s="79"/>
      <c r="M10" s="79"/>
      <c r="N10" s="79"/>
      <c r="O10" s="79"/>
      <c r="P10" s="79"/>
      <c r="Q10" s="52" t="s">
        <v>725</v>
      </c>
      <c r="R10" s="79"/>
    </row>
    <row r="11" spans="1:18" ht="28.5" x14ac:dyDescent="0.2">
      <c r="A11" s="29">
        <v>5</v>
      </c>
      <c r="B11" s="100" t="s">
        <v>716</v>
      </c>
      <c r="C11" s="141" t="s">
        <v>616</v>
      </c>
      <c r="D11" s="291" t="s">
        <v>722</v>
      </c>
      <c r="E11" s="292" t="s">
        <v>724</v>
      </c>
      <c r="F11" s="79"/>
      <c r="G11" s="79"/>
      <c r="H11" s="69">
        <v>0.15403359999999999</v>
      </c>
      <c r="I11" s="69"/>
      <c r="J11" s="79"/>
      <c r="K11" s="79"/>
      <c r="L11" s="79"/>
      <c r="M11" s="79"/>
      <c r="N11" s="79"/>
      <c r="O11" s="79"/>
      <c r="P11" s="79"/>
      <c r="Q11" s="52" t="s">
        <v>725</v>
      </c>
      <c r="R11" s="79"/>
    </row>
    <row r="12" spans="1:18" ht="42.75" x14ac:dyDescent="0.2">
      <c r="A12" s="29">
        <v>6</v>
      </c>
      <c r="B12" s="100" t="s">
        <v>717</v>
      </c>
      <c r="C12" s="141" t="s">
        <v>616</v>
      </c>
      <c r="D12" s="105" t="s">
        <v>723</v>
      </c>
      <c r="E12" s="292" t="s">
        <v>724</v>
      </c>
      <c r="F12" s="79"/>
      <c r="G12" s="79"/>
      <c r="H12" s="69">
        <v>0.62775570000000003</v>
      </c>
      <c r="I12" s="69"/>
      <c r="J12" s="79"/>
      <c r="K12" s="79"/>
      <c r="L12" s="79"/>
      <c r="M12" s="79"/>
      <c r="N12" s="79"/>
      <c r="O12" s="79"/>
      <c r="P12" s="79"/>
      <c r="Q12" s="52" t="s">
        <v>725</v>
      </c>
      <c r="R12" s="79"/>
    </row>
    <row r="13" spans="1:18" s="1" customFormat="1" ht="57" x14ac:dyDescent="0.25">
      <c r="A13" s="29">
        <v>7</v>
      </c>
      <c r="B13" s="15" t="s">
        <v>617</v>
      </c>
      <c r="C13" s="141" t="s">
        <v>616</v>
      </c>
      <c r="D13" s="139" t="s">
        <v>643</v>
      </c>
      <c r="E13" s="69"/>
      <c r="F13" s="69"/>
      <c r="G13" s="69"/>
      <c r="H13" s="69">
        <v>47.3</v>
      </c>
      <c r="I13" s="69"/>
      <c r="J13" s="69"/>
      <c r="K13" s="69"/>
      <c r="L13" s="69"/>
      <c r="M13" s="69"/>
      <c r="N13" s="69"/>
      <c r="O13" s="69"/>
      <c r="P13" s="70"/>
      <c r="Q13" s="259">
        <v>44377</v>
      </c>
      <c r="R13" s="15"/>
    </row>
    <row r="14" spans="1:18" s="1" customFormat="1" ht="28.5" x14ac:dyDescent="0.25">
      <c r="A14" s="29">
        <v>8</v>
      </c>
      <c r="B14" s="29" t="s">
        <v>727</v>
      </c>
      <c r="C14" s="141" t="s">
        <v>616</v>
      </c>
      <c r="D14" s="139" t="s">
        <v>728</v>
      </c>
      <c r="E14" s="69"/>
      <c r="F14" s="69"/>
      <c r="G14" s="69"/>
      <c r="H14" s="69">
        <v>6.6464000000000002E-3</v>
      </c>
      <c r="I14" s="69"/>
      <c r="J14" s="69"/>
      <c r="K14" s="69"/>
      <c r="L14" s="69"/>
      <c r="M14" s="69"/>
      <c r="N14" s="69"/>
      <c r="O14" s="69"/>
      <c r="P14" s="70"/>
      <c r="Q14" s="259">
        <v>44403</v>
      </c>
      <c r="R14" s="15"/>
    </row>
    <row r="15" spans="1:18" s="1" customFormat="1" ht="57" x14ac:dyDescent="0.25">
      <c r="A15" s="29">
        <v>9</v>
      </c>
      <c r="B15" s="29" t="s">
        <v>729</v>
      </c>
      <c r="C15" s="141" t="s">
        <v>616</v>
      </c>
      <c r="D15" s="139" t="s">
        <v>730</v>
      </c>
      <c r="E15" s="69"/>
      <c r="F15" s="69"/>
      <c r="G15" s="69"/>
      <c r="H15" s="69">
        <v>7.5824600000000006E-2</v>
      </c>
      <c r="I15" s="69"/>
      <c r="J15" s="69"/>
      <c r="K15" s="69"/>
      <c r="L15" s="69"/>
      <c r="M15" s="69"/>
      <c r="N15" s="69"/>
      <c r="O15" s="69"/>
      <c r="P15" s="70"/>
      <c r="Q15" s="259">
        <v>44524</v>
      </c>
      <c r="R15" s="15"/>
    </row>
    <row r="16" spans="1:18" s="1" customFormat="1" ht="57" x14ac:dyDescent="0.25">
      <c r="A16" s="29">
        <v>10</v>
      </c>
      <c r="B16" s="29" t="s">
        <v>729</v>
      </c>
      <c r="C16" s="141" t="s">
        <v>616</v>
      </c>
      <c r="D16" s="139" t="s">
        <v>731</v>
      </c>
      <c r="E16" s="69"/>
      <c r="F16" s="69"/>
      <c r="G16" s="69"/>
      <c r="H16" s="69">
        <v>6.2477600000000001E-2</v>
      </c>
      <c r="I16" s="69"/>
      <c r="J16" s="69"/>
      <c r="K16" s="69"/>
      <c r="L16" s="69"/>
      <c r="M16" s="69"/>
      <c r="N16" s="69"/>
      <c r="O16" s="69"/>
      <c r="P16" s="70"/>
      <c r="Q16" s="259">
        <v>44226</v>
      </c>
      <c r="R16" s="15"/>
    </row>
    <row r="17" spans="1:18" s="1" customFormat="1" ht="42.75" x14ac:dyDescent="0.25">
      <c r="A17" s="29">
        <v>11</v>
      </c>
      <c r="B17" s="334" t="s">
        <v>819</v>
      </c>
      <c r="C17" s="141" t="s">
        <v>616</v>
      </c>
      <c r="D17" s="139" t="s">
        <v>823</v>
      </c>
      <c r="E17" s="69"/>
      <c r="F17" s="69"/>
      <c r="G17" s="69"/>
      <c r="H17" s="75">
        <v>0.36713734999999997</v>
      </c>
      <c r="I17" s="75">
        <v>0.36713734999999997</v>
      </c>
      <c r="J17" s="69"/>
      <c r="K17" s="69"/>
      <c r="L17" s="69"/>
      <c r="M17" s="69"/>
      <c r="N17" s="69"/>
      <c r="O17" s="69"/>
      <c r="P17" s="70"/>
      <c r="Q17" s="259">
        <v>44153</v>
      </c>
      <c r="R17" s="15"/>
    </row>
    <row r="18" spans="1:18" s="1" customFormat="1" ht="71.25" x14ac:dyDescent="0.25">
      <c r="A18" s="29">
        <v>12</v>
      </c>
      <c r="B18" s="334" t="s">
        <v>819</v>
      </c>
      <c r="C18" s="141" t="s">
        <v>616</v>
      </c>
      <c r="D18" s="139" t="s">
        <v>822</v>
      </c>
      <c r="E18" s="69"/>
      <c r="F18" s="69"/>
      <c r="G18" s="69"/>
      <c r="H18" s="75">
        <v>0.1889651</v>
      </c>
      <c r="I18" s="75">
        <v>0.1908646</v>
      </c>
      <c r="J18" s="69"/>
      <c r="K18" s="69"/>
      <c r="L18" s="69"/>
      <c r="M18" s="69"/>
      <c r="N18" s="69"/>
      <c r="O18" s="69"/>
      <c r="P18" s="70"/>
      <c r="Q18" s="259">
        <v>44317</v>
      </c>
      <c r="R18" s="15"/>
    </row>
    <row r="19" spans="1:18" s="1" customFormat="1" ht="57" x14ac:dyDescent="0.25">
      <c r="A19" s="29">
        <v>13</v>
      </c>
      <c r="B19" s="334" t="s">
        <v>819</v>
      </c>
      <c r="C19" s="141" t="s">
        <v>616</v>
      </c>
      <c r="D19" s="139" t="s">
        <v>820</v>
      </c>
      <c r="E19" s="69"/>
      <c r="F19" s="69"/>
      <c r="G19" s="69"/>
      <c r="H19" s="75">
        <v>0.47018199999999999</v>
      </c>
      <c r="I19" s="75">
        <v>1.138177</v>
      </c>
      <c r="J19" s="69"/>
      <c r="K19" s="69"/>
      <c r="L19" s="69"/>
      <c r="M19" s="69"/>
      <c r="N19" s="69"/>
      <c r="O19" s="69"/>
      <c r="P19" s="70"/>
      <c r="Q19" s="259">
        <v>44574</v>
      </c>
      <c r="R19" s="15"/>
    </row>
    <row r="20" spans="1:18" s="1" customFormat="1" ht="42.75" x14ac:dyDescent="0.25">
      <c r="A20" s="29">
        <v>14</v>
      </c>
      <c r="B20" s="334" t="s">
        <v>819</v>
      </c>
      <c r="C20" s="141" t="s">
        <v>616</v>
      </c>
      <c r="D20" s="139" t="s">
        <v>821</v>
      </c>
      <c r="E20" s="69"/>
      <c r="F20" s="69"/>
      <c r="G20" s="69"/>
      <c r="H20" s="75">
        <v>0.16409309999999999</v>
      </c>
      <c r="I20" s="75">
        <v>0.28712599999999999</v>
      </c>
      <c r="J20" s="69"/>
      <c r="K20" s="69"/>
      <c r="L20" s="69"/>
      <c r="M20" s="69"/>
      <c r="N20" s="69"/>
      <c r="O20" s="69"/>
      <c r="P20" s="70"/>
      <c r="Q20" s="259">
        <v>44562</v>
      </c>
      <c r="R20" s="15"/>
    </row>
    <row r="21" spans="1:18" s="1" customFormat="1" ht="15" x14ac:dyDescent="0.25">
      <c r="A21" s="446" t="s">
        <v>412</v>
      </c>
      <c r="B21" s="446"/>
      <c r="C21" s="446"/>
      <c r="D21" s="446"/>
      <c r="E21" s="69"/>
      <c r="F21" s="69"/>
      <c r="G21" s="69"/>
      <c r="H21" s="142">
        <f>SUM(H7:H20)</f>
        <v>53.858740149999996</v>
      </c>
      <c r="I21" s="142">
        <f>SUM(I7:I20)</f>
        <v>1.98330495</v>
      </c>
      <c r="J21" s="69"/>
      <c r="K21" s="69"/>
      <c r="L21" s="69"/>
      <c r="M21" s="69"/>
      <c r="N21" s="69"/>
      <c r="O21" s="69"/>
      <c r="P21" s="69"/>
      <c r="Q21" s="140"/>
      <c r="R21" s="28"/>
    </row>
  </sheetData>
  <mergeCells count="6">
    <mergeCell ref="A21:D21"/>
    <mergeCell ref="A1:R1"/>
    <mergeCell ref="A3:P3"/>
    <mergeCell ref="Q3:R3"/>
    <mergeCell ref="Q4:R4"/>
    <mergeCell ref="H5:I5"/>
  </mergeCells>
  <phoneticPr fontId="29" type="noConversion"/>
  <printOptions horizontalCentered="1"/>
  <pageMargins left="0.5" right="0.5" top="0.75" bottom="0.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4">
    <tabColor rgb="FFC00000"/>
    <pageSetUpPr fitToPage="1"/>
  </sheetPr>
  <dimension ref="A1:F38"/>
  <sheetViews>
    <sheetView zoomScaleNormal="100" workbookViewId="0">
      <selection sqref="A1:F1"/>
    </sheetView>
  </sheetViews>
  <sheetFormatPr defaultColWidth="9.140625" defaultRowHeight="14.25" x14ac:dyDescent="0.2"/>
  <cols>
    <col min="1" max="1" width="2.5703125" style="60" bestFit="1" customWidth="1"/>
    <col min="2" max="3" width="2.140625" style="60" bestFit="1" customWidth="1"/>
    <col min="4" max="4" width="52.140625" style="60" bestFit="1" customWidth="1"/>
    <col min="5" max="5" width="15.28515625" style="60" customWidth="1"/>
    <col min="6" max="6" width="16.28515625" style="60" customWidth="1"/>
    <col min="7" max="16384" width="9.140625" style="60"/>
  </cols>
  <sheetData>
    <row r="1" spans="1:6" s="1" customFormat="1" ht="20.25" x14ac:dyDescent="0.25">
      <c r="A1" s="384" t="s">
        <v>36</v>
      </c>
      <c r="B1" s="384"/>
      <c r="C1" s="384"/>
      <c r="D1" s="384"/>
      <c r="E1" s="384"/>
      <c r="F1" s="384"/>
    </row>
    <row r="2" spans="1:6" s="1" customFormat="1" ht="15" x14ac:dyDescent="0.25">
      <c r="A2" s="8"/>
      <c r="B2" s="8"/>
      <c r="C2" s="8"/>
      <c r="D2" s="13"/>
      <c r="E2" s="54"/>
    </row>
    <row r="3" spans="1:6" s="1" customFormat="1" ht="15" x14ac:dyDescent="0.25">
      <c r="A3" s="387" t="s">
        <v>26</v>
      </c>
      <c r="B3" s="387"/>
      <c r="C3" s="387"/>
      <c r="D3" s="387"/>
      <c r="F3" s="23" t="s">
        <v>333</v>
      </c>
    </row>
    <row r="4" spans="1:6" s="1" customFormat="1" ht="15" x14ac:dyDescent="0.25">
      <c r="A4" s="8"/>
      <c r="B4" s="8"/>
      <c r="C4" s="8"/>
      <c r="D4" s="48"/>
      <c r="F4" s="186" t="s">
        <v>253</v>
      </c>
    </row>
    <row r="5" spans="1:6" s="1" customFormat="1" ht="30" x14ac:dyDescent="0.25">
      <c r="A5" s="438" t="s">
        <v>33</v>
      </c>
      <c r="B5" s="447"/>
      <c r="C5" s="448"/>
      <c r="D5" s="393" t="s">
        <v>7</v>
      </c>
      <c r="E5" s="24" t="s">
        <v>792</v>
      </c>
      <c r="F5" s="3" t="s">
        <v>35</v>
      </c>
    </row>
    <row r="6" spans="1:6" s="1" customFormat="1" ht="15" x14ac:dyDescent="0.25">
      <c r="A6" s="440"/>
      <c r="B6" s="449"/>
      <c r="C6" s="450"/>
      <c r="D6" s="393"/>
      <c r="E6" s="41" t="s">
        <v>0</v>
      </c>
      <c r="F6" s="3"/>
    </row>
    <row r="7" spans="1:6" s="1" customFormat="1" x14ac:dyDescent="0.25">
      <c r="A7" s="348"/>
      <c r="B7" s="349"/>
      <c r="C7" s="350"/>
      <c r="D7" s="15"/>
      <c r="E7" s="75"/>
      <c r="F7" s="4"/>
    </row>
    <row r="8" spans="1:6" s="1" customFormat="1" ht="15" x14ac:dyDescent="0.25">
      <c r="A8" s="343" t="s">
        <v>10</v>
      </c>
      <c r="B8" s="344" t="s">
        <v>19</v>
      </c>
      <c r="C8" s="345"/>
      <c r="D8" s="55" t="s">
        <v>281</v>
      </c>
      <c r="E8" s="76"/>
      <c r="F8" s="394" t="s">
        <v>34</v>
      </c>
    </row>
    <row r="9" spans="1:6" s="1" customFormat="1" x14ac:dyDescent="0.25">
      <c r="A9" s="351"/>
      <c r="B9" s="352"/>
      <c r="C9" s="353">
        <v>1</v>
      </c>
      <c r="D9" s="45" t="s">
        <v>334</v>
      </c>
      <c r="E9" s="70"/>
      <c r="F9" s="394"/>
    </row>
    <row r="10" spans="1:6" s="1" customFormat="1" x14ac:dyDescent="0.25">
      <c r="A10" s="351"/>
      <c r="B10" s="352"/>
      <c r="C10" s="353">
        <v>2</v>
      </c>
      <c r="D10" s="45" t="s">
        <v>335</v>
      </c>
      <c r="E10" s="70"/>
      <c r="F10" s="394"/>
    </row>
    <row r="11" spans="1:6" s="1" customFormat="1" x14ac:dyDescent="0.25">
      <c r="A11" s="351"/>
      <c r="B11" s="352"/>
      <c r="C11" s="353">
        <v>3</v>
      </c>
      <c r="D11" s="45" t="s">
        <v>336</v>
      </c>
      <c r="E11" s="70"/>
      <c r="F11" s="394"/>
    </row>
    <row r="12" spans="1:6" s="1" customFormat="1" x14ac:dyDescent="0.25">
      <c r="A12" s="351"/>
      <c r="B12" s="352"/>
      <c r="C12" s="353">
        <v>4</v>
      </c>
      <c r="D12" s="45" t="s">
        <v>337</v>
      </c>
      <c r="E12" s="70"/>
      <c r="F12" s="394"/>
    </row>
    <row r="13" spans="1:6" s="1" customFormat="1" x14ac:dyDescent="0.25">
      <c r="A13" s="351"/>
      <c r="B13" s="352"/>
      <c r="C13" s="353">
        <v>5</v>
      </c>
      <c r="D13" s="45" t="s">
        <v>338</v>
      </c>
      <c r="E13" s="70"/>
      <c r="F13" s="394"/>
    </row>
    <row r="14" spans="1:6" s="1" customFormat="1" x14ac:dyDescent="0.25">
      <c r="A14" s="351"/>
      <c r="B14" s="352"/>
      <c r="C14" s="353"/>
      <c r="D14" s="45"/>
      <c r="E14" s="70"/>
      <c r="F14" s="394"/>
    </row>
    <row r="15" spans="1:6" s="1" customFormat="1" x14ac:dyDescent="0.25">
      <c r="A15" s="351"/>
      <c r="B15" s="352"/>
      <c r="C15" s="353"/>
      <c r="D15" s="45"/>
      <c r="E15" s="70"/>
      <c r="F15" s="394"/>
    </row>
    <row r="16" spans="1:6" s="1" customFormat="1" ht="15" x14ac:dyDescent="0.25">
      <c r="A16" s="351"/>
      <c r="B16" s="352"/>
      <c r="C16" s="354"/>
      <c r="D16" s="55" t="s">
        <v>339</v>
      </c>
      <c r="E16" s="70">
        <f>SUM(E9:E13)</f>
        <v>0</v>
      </c>
      <c r="F16" s="394"/>
    </row>
    <row r="17" spans="1:6" s="1" customFormat="1" ht="15" x14ac:dyDescent="0.25">
      <c r="A17" s="351"/>
      <c r="B17" s="352"/>
      <c r="C17" s="354"/>
      <c r="D17" s="55"/>
      <c r="E17" s="70"/>
      <c r="F17" s="394"/>
    </row>
    <row r="18" spans="1:6" s="1" customFormat="1" ht="30" x14ac:dyDescent="0.25">
      <c r="A18" s="351"/>
      <c r="B18" s="344" t="s">
        <v>340</v>
      </c>
      <c r="C18" s="354"/>
      <c r="D18" s="55" t="s">
        <v>341</v>
      </c>
      <c r="E18" s="70"/>
      <c r="F18" s="394"/>
    </row>
    <row r="19" spans="1:6" s="1" customFormat="1" ht="15" x14ac:dyDescent="0.25">
      <c r="A19" s="351"/>
      <c r="B19" s="352"/>
      <c r="C19" s="354"/>
      <c r="D19" s="55"/>
      <c r="E19" s="70"/>
      <c r="F19" s="394"/>
    </row>
    <row r="20" spans="1:6" s="1" customFormat="1" ht="15" x14ac:dyDescent="0.25">
      <c r="A20" s="351"/>
      <c r="B20" s="352"/>
      <c r="C20" s="354"/>
      <c r="D20" s="55" t="s">
        <v>797</v>
      </c>
      <c r="E20" s="70"/>
      <c r="F20" s="394"/>
    </row>
    <row r="21" spans="1:6" s="1" customFormat="1" ht="15" x14ac:dyDescent="0.25">
      <c r="A21" s="351"/>
      <c r="B21" s="352"/>
      <c r="C21" s="354"/>
      <c r="D21" s="55"/>
      <c r="E21" s="70"/>
      <c r="F21" s="394"/>
    </row>
    <row r="22" spans="1:6" s="1" customFormat="1" ht="15" x14ac:dyDescent="0.25">
      <c r="A22" s="343" t="s">
        <v>11</v>
      </c>
      <c r="B22" s="344"/>
      <c r="C22" s="345"/>
      <c r="D22" s="55" t="s">
        <v>280</v>
      </c>
      <c r="E22" s="69"/>
      <c r="F22" s="394"/>
    </row>
    <row r="23" spans="1:6" s="1" customFormat="1" x14ac:dyDescent="0.25">
      <c r="A23" s="351"/>
      <c r="B23" s="352"/>
      <c r="C23" s="353">
        <v>1</v>
      </c>
      <c r="D23" s="45" t="s">
        <v>282</v>
      </c>
      <c r="E23" s="69"/>
      <c r="F23" s="394"/>
    </row>
    <row r="24" spans="1:6" s="1" customFormat="1" x14ac:dyDescent="0.25">
      <c r="A24" s="351"/>
      <c r="B24" s="352"/>
      <c r="C24" s="353">
        <v>2</v>
      </c>
      <c r="D24" s="45" t="s">
        <v>283</v>
      </c>
      <c r="E24" s="69"/>
      <c r="F24" s="394"/>
    </row>
    <row r="25" spans="1:6" s="1" customFormat="1" ht="28.5" x14ac:dyDescent="0.25">
      <c r="A25" s="351"/>
      <c r="B25" s="352"/>
      <c r="C25" s="353">
        <v>3</v>
      </c>
      <c r="D25" s="45" t="s">
        <v>284</v>
      </c>
      <c r="E25" s="69"/>
      <c r="F25" s="394"/>
    </row>
    <row r="26" spans="1:6" s="1" customFormat="1" ht="28.5" x14ac:dyDescent="0.25">
      <c r="A26" s="351"/>
      <c r="B26" s="352"/>
      <c r="C26" s="353">
        <v>4</v>
      </c>
      <c r="D26" s="45" t="s">
        <v>832</v>
      </c>
      <c r="E26" s="78"/>
      <c r="F26" s="394"/>
    </row>
    <row r="27" spans="1:6" s="1" customFormat="1" x14ac:dyDescent="0.25">
      <c r="A27" s="351"/>
      <c r="B27" s="352"/>
      <c r="C27" s="353">
        <v>5</v>
      </c>
      <c r="D27" s="45" t="s">
        <v>285</v>
      </c>
      <c r="E27" s="78"/>
      <c r="F27" s="394"/>
    </row>
    <row r="28" spans="1:6" s="1" customFormat="1" x14ac:dyDescent="0.25">
      <c r="A28" s="351"/>
      <c r="B28" s="352"/>
      <c r="C28" s="353">
        <v>6</v>
      </c>
      <c r="D28" s="45" t="s">
        <v>855</v>
      </c>
      <c r="E28" s="78">
        <v>371.80468189300007</v>
      </c>
      <c r="F28" s="394"/>
    </row>
    <row r="29" spans="1:6" s="1" customFormat="1" x14ac:dyDescent="0.25">
      <c r="A29" s="351"/>
      <c r="B29" s="352"/>
      <c r="C29" s="353"/>
      <c r="D29" s="45"/>
      <c r="E29" s="78"/>
      <c r="F29" s="394"/>
    </row>
    <row r="30" spans="1:6" ht="15" x14ac:dyDescent="0.25">
      <c r="A30" s="355"/>
      <c r="B30" s="356"/>
      <c r="C30" s="357"/>
      <c r="D30" s="55" t="s">
        <v>342</v>
      </c>
      <c r="E30" s="360">
        <f>SUM(E23:E29)</f>
        <v>371.80468189300007</v>
      </c>
      <c r="F30" s="394"/>
    </row>
    <row r="31" spans="1:6" x14ac:dyDescent="0.2">
      <c r="A31" s="358"/>
      <c r="B31" s="330"/>
      <c r="C31" s="359"/>
      <c r="D31" s="79"/>
      <c r="E31" s="79"/>
      <c r="F31" s="394"/>
    </row>
    <row r="32" spans="1:6" ht="15" x14ac:dyDescent="0.25">
      <c r="A32" s="339" t="s">
        <v>13</v>
      </c>
      <c r="B32" s="340"/>
      <c r="C32" s="341"/>
      <c r="D32" s="87" t="s">
        <v>343</v>
      </c>
      <c r="E32" s="150">
        <f>E20+E30</f>
        <v>371.80468189300007</v>
      </c>
      <c r="F32" s="394"/>
    </row>
    <row r="33" spans="1:6" ht="15" x14ac:dyDescent="0.25">
      <c r="A33" s="339"/>
      <c r="B33" s="340"/>
      <c r="C33" s="341"/>
      <c r="D33" s="81"/>
      <c r="E33" s="79"/>
      <c r="F33" s="394"/>
    </row>
    <row r="34" spans="1:6" ht="30" x14ac:dyDescent="0.25">
      <c r="A34" s="339" t="s">
        <v>14</v>
      </c>
      <c r="B34" s="340"/>
      <c r="C34" s="341"/>
      <c r="D34" s="87" t="s">
        <v>344</v>
      </c>
      <c r="E34" s="82">
        <v>0</v>
      </c>
      <c r="F34" s="394"/>
    </row>
    <row r="35" spans="1:6" ht="15" x14ac:dyDescent="0.25">
      <c r="A35" s="339"/>
      <c r="B35" s="340"/>
      <c r="C35" s="341"/>
      <c r="D35" s="81"/>
      <c r="E35" s="79"/>
      <c r="F35" s="394"/>
    </row>
    <row r="36" spans="1:6" ht="15" x14ac:dyDescent="0.25">
      <c r="A36" s="339" t="s">
        <v>15</v>
      </c>
      <c r="B36" s="340"/>
      <c r="C36" s="341"/>
      <c r="D36" s="81" t="s">
        <v>286</v>
      </c>
      <c r="E36" s="82">
        <v>0</v>
      </c>
      <c r="F36" s="394"/>
    </row>
    <row r="37" spans="1:6" ht="15" x14ac:dyDescent="0.25">
      <c r="A37" s="339"/>
      <c r="B37" s="340"/>
      <c r="C37" s="341"/>
      <c r="D37" s="81"/>
      <c r="E37" s="79"/>
      <c r="F37" s="394"/>
    </row>
    <row r="38" spans="1:6" ht="30" x14ac:dyDescent="0.25">
      <c r="A38" s="363" t="s">
        <v>16</v>
      </c>
      <c r="B38" s="340"/>
      <c r="C38" s="341"/>
      <c r="D38" s="87" t="s">
        <v>849</v>
      </c>
      <c r="E38" s="153">
        <f>E32-E34</f>
        <v>371.80468189300007</v>
      </c>
      <c r="F38" s="394"/>
    </row>
  </sheetData>
  <mergeCells count="5">
    <mergeCell ref="F8:F38"/>
    <mergeCell ref="A5:C6"/>
    <mergeCell ref="A1:F1"/>
    <mergeCell ref="D5:D6"/>
    <mergeCell ref="A3:D3"/>
  </mergeCells>
  <printOptions horizontalCentered="1"/>
  <pageMargins left="0.75" right="0.5" top="0.5" bottom="0.5" header="0.3" footer="0.3"/>
  <pageSetup paperSize="9" scale="9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5">
    <tabColor rgb="FFC00000"/>
    <pageSetUpPr fitToPage="1"/>
  </sheetPr>
  <dimension ref="A1:Q15"/>
  <sheetViews>
    <sheetView workbookViewId="0">
      <selection sqref="A1:Q1"/>
    </sheetView>
  </sheetViews>
  <sheetFormatPr defaultColWidth="9.140625" defaultRowHeight="14.25" x14ac:dyDescent="0.2"/>
  <cols>
    <col min="1" max="1" width="4.85546875" style="60" customWidth="1"/>
    <col min="2" max="2" width="20.7109375" style="60" customWidth="1"/>
    <col min="3" max="3" width="9.7109375" style="60" customWidth="1"/>
    <col min="4" max="4" width="9.140625" style="60" bestFit="1" customWidth="1"/>
    <col min="5" max="5" width="8.28515625" style="60" bestFit="1" customWidth="1"/>
    <col min="6" max="6" width="8.28515625" style="60" customWidth="1"/>
    <col min="7" max="7" width="11.42578125" style="60" customWidth="1"/>
    <col min="8" max="8" width="8.85546875" style="60" bestFit="1" customWidth="1"/>
    <col min="9" max="9" width="8.140625" style="60" bestFit="1" customWidth="1"/>
    <col min="10" max="10" width="5.42578125" style="60" bestFit="1" customWidth="1"/>
    <col min="11" max="11" width="8.140625" style="60" bestFit="1" customWidth="1"/>
    <col min="12" max="12" width="5.42578125" style="60" bestFit="1" customWidth="1"/>
    <col min="13" max="13" width="8.5703125" style="60" bestFit="1" customWidth="1"/>
    <col min="14" max="14" width="7.85546875" style="60" bestFit="1" customWidth="1"/>
    <col min="15" max="15" width="10.140625" style="60" bestFit="1" customWidth="1"/>
    <col min="16" max="16" width="9.7109375" style="60" customWidth="1"/>
    <col min="17" max="17" width="15.7109375" style="60" customWidth="1"/>
    <col min="18" max="16384" width="9.140625" style="60"/>
  </cols>
  <sheetData>
    <row r="1" spans="1:17" s="1" customFormat="1" ht="20.25" x14ac:dyDescent="0.25">
      <c r="A1" s="425" t="s">
        <v>36</v>
      </c>
      <c r="B1" s="425"/>
      <c r="C1" s="425"/>
      <c r="D1" s="425"/>
      <c r="E1" s="425"/>
      <c r="F1" s="425"/>
      <c r="G1" s="425"/>
      <c r="H1" s="425"/>
      <c r="I1" s="425"/>
      <c r="J1" s="425"/>
      <c r="K1" s="425"/>
      <c r="L1" s="425"/>
      <c r="M1" s="425"/>
      <c r="N1" s="425"/>
      <c r="O1" s="425"/>
      <c r="P1" s="425"/>
      <c r="Q1" s="425"/>
    </row>
    <row r="2" spans="1:17" s="1" customFormat="1" ht="15" x14ac:dyDescent="0.25">
      <c r="A2" s="8"/>
      <c r="B2" s="13"/>
      <c r="C2" s="8"/>
      <c r="D2" s="8"/>
      <c r="E2" s="8"/>
      <c r="F2" s="8"/>
      <c r="G2" s="8"/>
      <c r="H2" s="8"/>
      <c r="I2" s="8"/>
      <c r="J2" s="8"/>
      <c r="K2" s="8"/>
      <c r="L2" s="8"/>
      <c r="M2" s="8"/>
      <c r="N2" s="54"/>
      <c r="O2" s="54"/>
      <c r="P2" s="54"/>
    </row>
    <row r="3" spans="1:17" s="1" customFormat="1" ht="15" x14ac:dyDescent="0.25">
      <c r="A3" s="426" t="s">
        <v>545</v>
      </c>
      <c r="B3" s="426"/>
      <c r="C3" s="426"/>
      <c r="D3" s="426"/>
      <c r="E3" s="426"/>
      <c r="F3" s="426"/>
      <c r="G3" s="426"/>
      <c r="H3" s="426"/>
      <c r="I3" s="426"/>
      <c r="J3" s="426"/>
      <c r="K3" s="426"/>
      <c r="L3" s="426"/>
      <c r="M3" s="426"/>
      <c r="N3" s="426"/>
      <c r="O3" s="12"/>
      <c r="P3" s="388" t="s">
        <v>546</v>
      </c>
      <c r="Q3" s="388"/>
    </row>
    <row r="4" spans="1:17" s="1" customFormat="1" ht="15" x14ac:dyDescent="0.25">
      <c r="A4" s="8"/>
      <c r="B4" s="48"/>
      <c r="C4" s="12"/>
      <c r="D4" s="12"/>
      <c r="E4" s="12"/>
      <c r="F4" s="12"/>
      <c r="G4" s="12"/>
      <c r="H4" s="12"/>
      <c r="I4" s="12"/>
      <c r="J4" s="12"/>
      <c r="K4" s="12"/>
      <c r="L4" s="12"/>
      <c r="M4" s="12"/>
      <c r="N4" s="23"/>
      <c r="O4" s="23"/>
      <c r="P4" s="388" t="s">
        <v>253</v>
      </c>
      <c r="Q4" s="434"/>
    </row>
    <row r="5" spans="1:17" s="11" customFormat="1" ht="15" customHeight="1" x14ac:dyDescent="0.25">
      <c r="A5" s="392" t="s">
        <v>547</v>
      </c>
      <c r="B5" s="392"/>
      <c r="C5" s="392"/>
      <c r="D5" s="392"/>
      <c r="E5" s="392"/>
      <c r="F5" s="392"/>
      <c r="G5" s="392"/>
      <c r="H5" s="460" t="s">
        <v>548</v>
      </c>
      <c r="I5" s="460"/>
      <c r="J5" s="460"/>
      <c r="K5" s="460"/>
      <c r="L5" s="460"/>
      <c r="M5" s="460"/>
      <c r="N5" s="404" t="s">
        <v>549</v>
      </c>
      <c r="O5" s="461"/>
      <c r="P5" s="405"/>
      <c r="Q5" s="406" t="s">
        <v>35</v>
      </c>
    </row>
    <row r="6" spans="1:17" s="11" customFormat="1" ht="15" x14ac:dyDescent="0.25">
      <c r="A6" s="392" t="s">
        <v>33</v>
      </c>
      <c r="B6" s="393" t="s">
        <v>550</v>
      </c>
      <c r="C6" s="393" t="s">
        <v>551</v>
      </c>
      <c r="D6" s="460" t="s">
        <v>552</v>
      </c>
      <c r="E6" s="460"/>
      <c r="F6" s="460"/>
      <c r="G6" s="454" t="s">
        <v>553</v>
      </c>
      <c r="H6" s="460" t="s">
        <v>297</v>
      </c>
      <c r="I6" s="460"/>
      <c r="J6" s="460"/>
      <c r="K6" s="460"/>
      <c r="L6" s="460"/>
      <c r="M6" s="460"/>
      <c r="N6" s="451" t="s">
        <v>554</v>
      </c>
      <c r="O6" s="451" t="s">
        <v>555</v>
      </c>
      <c r="P6" s="451" t="s">
        <v>556</v>
      </c>
      <c r="Q6" s="462"/>
    </row>
    <row r="7" spans="1:17" s="11" customFormat="1" x14ac:dyDescent="0.25">
      <c r="A7" s="392"/>
      <c r="B7" s="393"/>
      <c r="C7" s="393"/>
      <c r="D7" s="451" t="s">
        <v>557</v>
      </c>
      <c r="E7" s="451" t="s">
        <v>345</v>
      </c>
      <c r="F7" s="451" t="s">
        <v>558</v>
      </c>
      <c r="G7" s="454"/>
      <c r="H7" s="454" t="s">
        <v>559</v>
      </c>
      <c r="I7" s="454" t="s">
        <v>560</v>
      </c>
      <c r="J7" s="454"/>
      <c r="K7" s="455" t="s">
        <v>561</v>
      </c>
      <c r="L7" s="456"/>
      <c r="M7" s="451" t="s">
        <v>562</v>
      </c>
      <c r="N7" s="452"/>
      <c r="O7" s="452"/>
      <c r="P7" s="452"/>
      <c r="Q7" s="462"/>
    </row>
    <row r="8" spans="1:17" s="11" customFormat="1" x14ac:dyDescent="0.25">
      <c r="A8" s="392"/>
      <c r="B8" s="393"/>
      <c r="C8" s="393"/>
      <c r="D8" s="453"/>
      <c r="E8" s="453"/>
      <c r="F8" s="453"/>
      <c r="G8" s="454"/>
      <c r="H8" s="454"/>
      <c r="I8" s="236" t="s">
        <v>345</v>
      </c>
      <c r="J8" s="236" t="s">
        <v>563</v>
      </c>
      <c r="K8" s="236" t="s">
        <v>345</v>
      </c>
      <c r="L8" s="236" t="s">
        <v>563</v>
      </c>
      <c r="M8" s="453"/>
      <c r="N8" s="453"/>
      <c r="O8" s="453"/>
      <c r="P8" s="453"/>
      <c r="Q8" s="407"/>
    </row>
    <row r="9" spans="1:17" s="1" customFormat="1" ht="15" x14ac:dyDescent="0.25">
      <c r="A9" s="65"/>
      <c r="B9" s="55"/>
      <c r="C9" s="50"/>
      <c r="D9" s="50"/>
      <c r="E9" s="50"/>
      <c r="F9" s="50"/>
      <c r="G9" s="50"/>
      <c r="H9" s="50"/>
      <c r="I9" s="50"/>
      <c r="J9" s="50"/>
      <c r="K9" s="50"/>
      <c r="L9" s="50"/>
      <c r="M9" s="50"/>
      <c r="N9" s="76"/>
      <c r="O9" s="76"/>
      <c r="P9" s="76"/>
      <c r="Q9" s="394" t="s">
        <v>514</v>
      </c>
    </row>
    <row r="10" spans="1:17" s="1" customFormat="1" ht="15" x14ac:dyDescent="0.25">
      <c r="A10" s="65"/>
      <c r="B10" s="55"/>
      <c r="C10" s="69"/>
      <c r="D10" s="69"/>
      <c r="E10" s="69"/>
      <c r="F10" s="69"/>
      <c r="G10" s="69"/>
      <c r="H10" s="69"/>
      <c r="I10" s="69"/>
      <c r="J10" s="69"/>
      <c r="K10" s="69"/>
      <c r="L10" s="69"/>
      <c r="M10" s="69"/>
      <c r="N10" s="70"/>
      <c r="O10" s="70"/>
      <c r="P10" s="70"/>
      <c r="Q10" s="394"/>
    </row>
    <row r="11" spans="1:17" s="1" customFormat="1" x14ac:dyDescent="0.25">
      <c r="A11" s="66"/>
      <c r="B11" s="45"/>
      <c r="C11" s="69"/>
      <c r="D11" s="69"/>
      <c r="E11" s="69"/>
      <c r="F11" s="69"/>
      <c r="G11" s="69"/>
      <c r="H11" s="69"/>
      <c r="I11" s="69"/>
      <c r="J11" s="69"/>
      <c r="K11" s="69"/>
      <c r="L11" s="69"/>
      <c r="M11" s="69"/>
      <c r="N11" s="70"/>
      <c r="O11" s="70"/>
      <c r="P11" s="70"/>
      <c r="Q11" s="394"/>
    </row>
    <row r="12" spans="1:17" s="1" customFormat="1" ht="90.75" x14ac:dyDescent="0.25">
      <c r="A12" s="457" t="s">
        <v>439</v>
      </c>
      <c r="B12" s="458"/>
      <c r="C12" s="458"/>
      <c r="D12" s="458"/>
      <c r="E12" s="458"/>
      <c r="F12" s="458"/>
      <c r="G12" s="458"/>
      <c r="H12" s="458"/>
      <c r="I12" s="458"/>
      <c r="J12" s="458"/>
      <c r="K12" s="458"/>
      <c r="L12" s="458"/>
      <c r="M12" s="458"/>
      <c r="N12" s="458"/>
      <c r="O12" s="458"/>
      <c r="P12" s="459"/>
      <c r="Q12" s="394"/>
    </row>
    <row r="13" spans="1:17" s="1" customFormat="1" x14ac:dyDescent="0.25">
      <c r="A13" s="66"/>
      <c r="B13" s="45"/>
      <c r="C13" s="69"/>
      <c r="D13" s="69"/>
      <c r="E13" s="69"/>
      <c r="F13" s="69"/>
      <c r="G13" s="69"/>
      <c r="H13" s="69"/>
      <c r="I13" s="69"/>
      <c r="J13" s="69"/>
      <c r="K13" s="69"/>
      <c r="L13" s="69"/>
      <c r="M13" s="69"/>
      <c r="N13" s="70"/>
      <c r="O13" s="70"/>
      <c r="P13" s="70"/>
      <c r="Q13" s="394"/>
    </row>
    <row r="14" spans="1:17" s="1" customFormat="1" ht="15" x14ac:dyDescent="0.25">
      <c r="A14" s="65"/>
      <c r="B14" s="55"/>
      <c r="C14" s="4"/>
      <c r="D14" s="4"/>
      <c r="E14" s="4"/>
      <c r="F14" s="4"/>
      <c r="G14" s="4"/>
      <c r="H14" s="4"/>
      <c r="I14" s="4"/>
      <c r="J14" s="4"/>
      <c r="K14" s="4"/>
      <c r="L14" s="4"/>
      <c r="M14" s="4"/>
      <c r="N14" s="69"/>
      <c r="O14" s="69"/>
      <c r="P14" s="69"/>
      <c r="Q14" s="394"/>
    </row>
    <row r="15" spans="1:17" s="1" customFormat="1" ht="15" x14ac:dyDescent="0.25">
      <c r="A15" s="64"/>
      <c r="B15" s="55"/>
      <c r="C15" s="69"/>
      <c r="D15" s="69"/>
      <c r="E15" s="69"/>
      <c r="F15" s="69"/>
      <c r="G15" s="69"/>
      <c r="H15" s="69"/>
      <c r="I15" s="69"/>
      <c r="J15" s="69"/>
      <c r="K15" s="69"/>
      <c r="L15" s="69"/>
      <c r="M15" s="69"/>
      <c r="N15" s="69"/>
      <c r="O15" s="69"/>
      <c r="P15" s="69"/>
      <c r="Q15" s="394"/>
    </row>
  </sheetData>
  <mergeCells count="26">
    <mergeCell ref="A1:Q1"/>
    <mergeCell ref="A3:N3"/>
    <mergeCell ref="P3:Q3"/>
    <mergeCell ref="P4:Q4"/>
    <mergeCell ref="A5:G5"/>
    <mergeCell ref="H5:M5"/>
    <mergeCell ref="N5:P5"/>
    <mergeCell ref="Q5:Q8"/>
    <mergeCell ref="A6:A8"/>
    <mergeCell ref="B6:B8"/>
    <mergeCell ref="C6:C8"/>
    <mergeCell ref="D6:F6"/>
    <mergeCell ref="G6:G8"/>
    <mergeCell ref="H6:M6"/>
    <mergeCell ref="N6:N8"/>
    <mergeCell ref="Q9:Q15"/>
    <mergeCell ref="P6:P8"/>
    <mergeCell ref="D7:D8"/>
    <mergeCell ref="E7:E8"/>
    <mergeCell ref="F7:F8"/>
    <mergeCell ref="H7:H8"/>
    <mergeCell ref="I7:J7"/>
    <mergeCell ref="K7:L7"/>
    <mergeCell ref="M7:M8"/>
    <mergeCell ref="O6:O8"/>
    <mergeCell ref="A12:P12"/>
  </mergeCells>
  <printOptions horizontalCentered="1"/>
  <pageMargins left="0.5" right="0.5" top="0.75" bottom="0.5" header="0.3" footer="0.3"/>
  <pageSetup paperSize="9" scale="84"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6">
    <tabColor rgb="FFC00000"/>
  </sheetPr>
  <dimension ref="A1:D86"/>
  <sheetViews>
    <sheetView zoomScaleNormal="100" workbookViewId="0">
      <selection sqref="A1:D1"/>
    </sheetView>
  </sheetViews>
  <sheetFormatPr defaultColWidth="9.140625" defaultRowHeight="14.25" x14ac:dyDescent="0.2"/>
  <cols>
    <col min="1" max="1" width="4.7109375" style="60" customWidth="1"/>
    <col min="2" max="2" width="62.140625" style="89" bestFit="1" customWidth="1"/>
    <col min="3" max="3" width="12.5703125" style="148" bestFit="1" customWidth="1"/>
    <col min="4" max="4" width="12" style="60" customWidth="1"/>
    <col min="5" max="16384" width="9.140625" style="60"/>
  </cols>
  <sheetData>
    <row r="1" spans="1:4" s="1" customFormat="1" ht="20.25" x14ac:dyDescent="0.25">
      <c r="A1" s="384" t="s">
        <v>36</v>
      </c>
      <c r="B1" s="384"/>
      <c r="C1" s="384"/>
      <c r="D1" s="384"/>
    </row>
    <row r="2" spans="1:4" s="1" customFormat="1" ht="15" x14ac:dyDescent="0.25">
      <c r="A2" s="183"/>
      <c r="B2" s="13"/>
      <c r="C2" s="144"/>
    </row>
    <row r="3" spans="1:4" s="1" customFormat="1" ht="20.100000000000001" customHeight="1" x14ac:dyDescent="0.25">
      <c r="A3" s="387" t="s">
        <v>346</v>
      </c>
      <c r="B3" s="387"/>
      <c r="C3" s="388" t="s">
        <v>564</v>
      </c>
      <c r="D3" s="388"/>
    </row>
    <row r="4" spans="1:4" s="1" customFormat="1" ht="20.100000000000001" customHeight="1" x14ac:dyDescent="0.25">
      <c r="A4" s="12"/>
      <c r="B4" s="48"/>
      <c r="C4" s="388" t="s">
        <v>482</v>
      </c>
      <c r="D4" s="388"/>
    </row>
    <row r="5" spans="1:4" s="1" customFormat="1" ht="20.100000000000001" customHeight="1" x14ac:dyDescent="0.25">
      <c r="A5" s="8"/>
      <c r="B5" s="48"/>
      <c r="C5" s="434" t="s">
        <v>866</v>
      </c>
      <c r="D5" s="434"/>
    </row>
    <row r="6" spans="1:4" s="1" customFormat="1" ht="15" x14ac:dyDescent="0.25">
      <c r="A6" s="392" t="s">
        <v>33</v>
      </c>
      <c r="B6" s="393" t="s">
        <v>7</v>
      </c>
      <c r="C6" s="145" t="s">
        <v>788</v>
      </c>
      <c r="D6" s="391" t="s">
        <v>35</v>
      </c>
    </row>
    <row r="7" spans="1:4" s="1" customFormat="1" ht="15" x14ac:dyDescent="0.25">
      <c r="A7" s="392"/>
      <c r="B7" s="393"/>
      <c r="C7" s="146" t="s">
        <v>0</v>
      </c>
      <c r="D7" s="391"/>
    </row>
    <row r="8" spans="1:4" s="1" customFormat="1" x14ac:dyDescent="0.25">
      <c r="A8" s="6"/>
      <c r="B8" s="15"/>
      <c r="C8" s="147"/>
      <c r="D8" s="75"/>
    </row>
    <row r="9" spans="1:4" s="1" customFormat="1" ht="15" x14ac:dyDescent="0.25">
      <c r="A9" s="149">
        <v>1</v>
      </c>
      <c r="B9" s="50" t="s">
        <v>348</v>
      </c>
      <c r="C9" s="151">
        <v>76.659681606000021</v>
      </c>
      <c r="D9" s="428"/>
    </row>
    <row r="10" spans="1:4" s="1" customFormat="1" x14ac:dyDescent="0.25">
      <c r="A10" s="85"/>
      <c r="B10" s="47" t="s">
        <v>349</v>
      </c>
      <c r="C10" s="70"/>
      <c r="D10" s="429"/>
    </row>
    <row r="11" spans="1:4" s="1" customFormat="1" x14ac:dyDescent="0.25">
      <c r="A11" s="85"/>
      <c r="B11" s="47" t="s">
        <v>350</v>
      </c>
      <c r="C11" s="70"/>
      <c r="D11" s="429"/>
    </row>
    <row r="12" spans="1:4" s="1" customFormat="1" x14ac:dyDescent="0.25">
      <c r="A12" s="85"/>
      <c r="B12" s="47" t="s">
        <v>351</v>
      </c>
      <c r="C12" s="70"/>
      <c r="D12" s="429"/>
    </row>
    <row r="13" spans="1:4" s="1" customFormat="1" x14ac:dyDescent="0.25">
      <c r="A13" s="85"/>
      <c r="B13" s="47" t="s">
        <v>352</v>
      </c>
      <c r="C13" s="70"/>
      <c r="D13" s="429"/>
    </row>
    <row r="14" spans="1:4" s="1" customFormat="1" x14ac:dyDescent="0.25">
      <c r="A14" s="85"/>
      <c r="B14" s="47" t="s">
        <v>353</v>
      </c>
      <c r="C14" s="70"/>
      <c r="D14" s="429"/>
    </row>
    <row r="15" spans="1:4" s="1" customFormat="1" x14ac:dyDescent="0.25">
      <c r="A15" s="85"/>
      <c r="B15" s="47" t="s">
        <v>354</v>
      </c>
      <c r="C15" s="70"/>
      <c r="D15" s="429"/>
    </row>
    <row r="16" spans="1:4" s="1" customFormat="1" x14ac:dyDescent="0.25">
      <c r="A16" s="85"/>
      <c r="B16" s="47" t="s">
        <v>355</v>
      </c>
      <c r="C16" s="70"/>
      <c r="D16" s="429"/>
    </row>
    <row r="17" spans="1:4" s="1" customFormat="1" x14ac:dyDescent="0.25">
      <c r="A17" s="85"/>
      <c r="B17" s="47" t="s">
        <v>356</v>
      </c>
      <c r="C17" s="70"/>
      <c r="D17" s="429"/>
    </row>
    <row r="18" spans="1:4" s="1" customFormat="1" x14ac:dyDescent="0.25">
      <c r="A18" s="85"/>
      <c r="B18" s="47" t="s">
        <v>427</v>
      </c>
      <c r="C18" s="70"/>
      <c r="D18" s="429"/>
    </row>
    <row r="19" spans="1:4" x14ac:dyDescent="0.2">
      <c r="A19" s="85"/>
      <c r="B19" s="47" t="s">
        <v>357</v>
      </c>
      <c r="C19" s="82"/>
      <c r="D19" s="429"/>
    </row>
    <row r="20" spans="1:4" x14ac:dyDescent="0.2">
      <c r="A20" s="85"/>
      <c r="B20" s="47" t="s">
        <v>358</v>
      </c>
      <c r="C20" s="82"/>
      <c r="D20" s="429"/>
    </row>
    <row r="21" spans="1:4" x14ac:dyDescent="0.2">
      <c r="A21" s="85"/>
      <c r="B21" s="47" t="s">
        <v>359</v>
      </c>
      <c r="C21" s="82"/>
      <c r="D21" s="429"/>
    </row>
    <row r="22" spans="1:4" x14ac:dyDescent="0.2">
      <c r="A22" s="85"/>
      <c r="B22" s="47"/>
      <c r="C22" s="82"/>
      <c r="D22" s="429"/>
    </row>
    <row r="23" spans="1:4" ht="15" x14ac:dyDescent="0.25">
      <c r="A23" s="149">
        <v>2</v>
      </c>
      <c r="B23" s="51" t="s">
        <v>360</v>
      </c>
      <c r="C23" s="150">
        <f>SUM(C24:C35)</f>
        <v>1149.4966405520004</v>
      </c>
      <c r="D23" s="429"/>
    </row>
    <row r="24" spans="1:4" x14ac:dyDescent="0.2">
      <c r="A24" s="85"/>
      <c r="B24" s="47" t="s">
        <v>349</v>
      </c>
      <c r="C24" s="82">
        <f>'F2.1 (a)-D FY 2021-22'!V8</f>
        <v>190.30962663300033</v>
      </c>
      <c r="D24" s="429"/>
    </row>
    <row r="25" spans="1:4" x14ac:dyDescent="0.2">
      <c r="A25" s="85"/>
      <c r="B25" s="47" t="s">
        <v>350</v>
      </c>
      <c r="C25" s="82">
        <f>'F2.1 (a)-D FY 2021-22'!V56</f>
        <v>922.84420598000008</v>
      </c>
      <c r="D25" s="429"/>
    </row>
    <row r="26" spans="1:4" x14ac:dyDescent="0.2">
      <c r="A26" s="85"/>
      <c r="B26" s="47" t="s">
        <v>351</v>
      </c>
      <c r="C26" s="82">
        <f>'F2.1 (a)-D FY 2021-22'!V83</f>
        <v>2.2751490000000003E-2</v>
      </c>
      <c r="D26" s="429"/>
    </row>
    <row r="27" spans="1:4" x14ac:dyDescent="0.2">
      <c r="A27" s="85"/>
      <c r="B27" s="47" t="s">
        <v>352</v>
      </c>
      <c r="C27" s="82">
        <v>0</v>
      </c>
      <c r="D27" s="429"/>
    </row>
    <row r="28" spans="1:4" x14ac:dyDescent="0.2">
      <c r="A28" s="85"/>
      <c r="B28" s="47" t="s">
        <v>353</v>
      </c>
      <c r="C28" s="82">
        <v>0</v>
      </c>
      <c r="D28" s="429"/>
    </row>
    <row r="29" spans="1:4" x14ac:dyDescent="0.2">
      <c r="A29" s="85"/>
      <c r="B29" s="47" t="s">
        <v>354</v>
      </c>
      <c r="C29" s="82">
        <f>'F2.1 (a)-D FY 2021-22'!V84</f>
        <v>4.3360754869999996</v>
      </c>
      <c r="D29" s="429"/>
    </row>
    <row r="30" spans="1:4" x14ac:dyDescent="0.2">
      <c r="A30" s="85"/>
      <c r="B30" s="47" t="s">
        <v>355</v>
      </c>
      <c r="C30" s="82">
        <v>0</v>
      </c>
      <c r="D30" s="429"/>
    </row>
    <row r="31" spans="1:4" x14ac:dyDescent="0.2">
      <c r="A31" s="85"/>
      <c r="B31" s="47" t="s">
        <v>356</v>
      </c>
      <c r="C31" s="82">
        <v>0</v>
      </c>
      <c r="D31" s="429"/>
    </row>
    <row r="32" spans="1:4" x14ac:dyDescent="0.2">
      <c r="A32" s="85"/>
      <c r="B32" s="47" t="s">
        <v>427</v>
      </c>
      <c r="C32" s="82">
        <v>0</v>
      </c>
      <c r="D32" s="429"/>
    </row>
    <row r="33" spans="1:4" x14ac:dyDescent="0.2">
      <c r="A33" s="85"/>
      <c r="B33" s="47" t="s">
        <v>357</v>
      </c>
      <c r="C33" s="82">
        <f>'F2.1 (a)-D FY 2021-22'!V85</f>
        <v>15.316748628000003</v>
      </c>
      <c r="D33" s="429"/>
    </row>
    <row r="34" spans="1:4" x14ac:dyDescent="0.2">
      <c r="A34" s="85"/>
      <c r="B34" s="47" t="s">
        <v>358</v>
      </c>
      <c r="C34" s="82">
        <v>0</v>
      </c>
      <c r="D34" s="429"/>
    </row>
    <row r="35" spans="1:4" x14ac:dyDescent="0.2">
      <c r="A35" s="85"/>
      <c r="B35" s="47" t="s">
        <v>472</v>
      </c>
      <c r="C35" s="82">
        <f>'F2.1 (a)-D FY 2021-22'!V89+'F2.1 (a)-D FY 2021-22'!V97</f>
        <v>16.667232334000005</v>
      </c>
      <c r="D35" s="429"/>
    </row>
    <row r="36" spans="1:4" x14ac:dyDescent="0.2">
      <c r="A36" s="85"/>
      <c r="B36" s="47"/>
      <c r="C36" s="82"/>
      <c r="D36" s="429"/>
    </row>
    <row r="37" spans="1:4" ht="15" x14ac:dyDescent="0.25">
      <c r="A37" s="149">
        <v>3</v>
      </c>
      <c r="B37" s="51" t="s">
        <v>361</v>
      </c>
      <c r="C37" s="150">
        <v>1172.9100150230001</v>
      </c>
      <c r="D37" s="429"/>
    </row>
    <row r="38" spans="1:4" x14ac:dyDescent="0.2">
      <c r="A38" s="85"/>
      <c r="B38" s="47" t="s">
        <v>367</v>
      </c>
      <c r="C38" s="82"/>
      <c r="D38" s="429"/>
    </row>
    <row r="39" spans="1:4" x14ac:dyDescent="0.2">
      <c r="A39" s="85"/>
      <c r="B39" s="47" t="s">
        <v>368</v>
      </c>
      <c r="C39" s="82"/>
      <c r="D39" s="429"/>
    </row>
    <row r="40" spans="1:4" x14ac:dyDescent="0.2">
      <c r="A40" s="85"/>
      <c r="B40" s="47" t="s">
        <v>349</v>
      </c>
      <c r="C40" s="82"/>
      <c r="D40" s="429"/>
    </row>
    <row r="41" spans="1:4" x14ac:dyDescent="0.2">
      <c r="A41" s="85"/>
      <c r="B41" s="47" t="s">
        <v>350</v>
      </c>
      <c r="C41" s="82"/>
      <c r="D41" s="429"/>
    </row>
    <row r="42" spans="1:4" x14ac:dyDescent="0.2">
      <c r="A42" s="85"/>
      <c r="B42" s="47" t="s">
        <v>351</v>
      </c>
      <c r="C42" s="82"/>
      <c r="D42" s="429"/>
    </row>
    <row r="43" spans="1:4" x14ac:dyDescent="0.2">
      <c r="A43" s="85"/>
      <c r="B43" s="47" t="s">
        <v>352</v>
      </c>
      <c r="C43" s="82"/>
      <c r="D43" s="429"/>
    </row>
    <row r="44" spans="1:4" x14ac:dyDescent="0.2">
      <c r="A44" s="85"/>
      <c r="B44" s="47" t="s">
        <v>353</v>
      </c>
      <c r="C44" s="82"/>
      <c r="D44" s="429"/>
    </row>
    <row r="45" spans="1:4" x14ac:dyDescent="0.2">
      <c r="A45" s="85"/>
      <c r="B45" s="47" t="s">
        <v>354</v>
      </c>
      <c r="C45" s="82"/>
      <c r="D45" s="429"/>
    </row>
    <row r="46" spans="1:4" x14ac:dyDescent="0.2">
      <c r="A46" s="85"/>
      <c r="B46" s="47" t="s">
        <v>355</v>
      </c>
      <c r="C46" s="82"/>
      <c r="D46" s="429"/>
    </row>
    <row r="47" spans="1:4" x14ac:dyDescent="0.2">
      <c r="A47" s="85"/>
      <c r="B47" s="47" t="s">
        <v>356</v>
      </c>
      <c r="C47" s="82"/>
      <c r="D47" s="429"/>
    </row>
    <row r="48" spans="1:4" x14ac:dyDescent="0.2">
      <c r="A48" s="85"/>
      <c r="B48" s="47" t="s">
        <v>366</v>
      </c>
      <c r="C48" s="82"/>
      <c r="D48" s="429"/>
    </row>
    <row r="49" spans="1:4" x14ac:dyDescent="0.2">
      <c r="A49" s="85"/>
      <c r="B49" s="47" t="s">
        <v>357</v>
      </c>
      <c r="C49" s="82"/>
      <c r="D49" s="429"/>
    </row>
    <row r="50" spans="1:4" x14ac:dyDescent="0.2">
      <c r="A50" s="85"/>
      <c r="B50" s="47" t="s">
        <v>358</v>
      </c>
      <c r="C50" s="82"/>
      <c r="D50" s="429"/>
    </row>
    <row r="51" spans="1:4" x14ac:dyDescent="0.2">
      <c r="A51" s="85"/>
      <c r="B51" s="47" t="s">
        <v>359</v>
      </c>
      <c r="C51" s="82"/>
      <c r="D51" s="429"/>
    </row>
    <row r="52" spans="1:4" x14ac:dyDescent="0.2">
      <c r="A52" s="85"/>
      <c r="B52" s="47"/>
      <c r="C52" s="82"/>
      <c r="D52" s="429"/>
    </row>
    <row r="53" spans="1:4" ht="15" x14ac:dyDescent="0.2">
      <c r="A53" s="149">
        <v>4</v>
      </c>
      <c r="B53" s="51" t="s">
        <v>362</v>
      </c>
      <c r="C53" s="153">
        <v>80.697425949000021</v>
      </c>
      <c r="D53" s="429"/>
    </row>
    <row r="54" spans="1:4" x14ac:dyDescent="0.2">
      <c r="A54" s="85"/>
      <c r="B54" s="47" t="s">
        <v>349</v>
      </c>
      <c r="C54" s="82"/>
      <c r="D54" s="429"/>
    </row>
    <row r="55" spans="1:4" x14ac:dyDescent="0.2">
      <c r="A55" s="85"/>
      <c r="B55" s="47" t="s">
        <v>350</v>
      </c>
      <c r="C55" s="82"/>
      <c r="D55" s="429"/>
    </row>
    <row r="56" spans="1:4" x14ac:dyDescent="0.2">
      <c r="A56" s="85"/>
      <c r="B56" s="47" t="s">
        <v>351</v>
      </c>
      <c r="C56" s="82"/>
      <c r="D56" s="429"/>
    </row>
    <row r="57" spans="1:4" x14ac:dyDescent="0.2">
      <c r="A57" s="85"/>
      <c r="B57" s="47" t="s">
        <v>352</v>
      </c>
      <c r="C57" s="82"/>
      <c r="D57" s="429"/>
    </row>
    <row r="58" spans="1:4" x14ac:dyDescent="0.2">
      <c r="A58" s="85"/>
      <c r="B58" s="47" t="s">
        <v>353</v>
      </c>
      <c r="C58" s="82"/>
      <c r="D58" s="429"/>
    </row>
    <row r="59" spans="1:4" x14ac:dyDescent="0.2">
      <c r="A59" s="85"/>
      <c r="B59" s="47" t="s">
        <v>354</v>
      </c>
      <c r="C59" s="82"/>
      <c r="D59" s="429"/>
    </row>
    <row r="60" spans="1:4" x14ac:dyDescent="0.2">
      <c r="A60" s="85"/>
      <c r="B60" s="47" t="s">
        <v>355</v>
      </c>
      <c r="C60" s="82"/>
      <c r="D60" s="429"/>
    </row>
    <row r="61" spans="1:4" x14ac:dyDescent="0.2">
      <c r="A61" s="85"/>
      <c r="B61" s="47" t="s">
        <v>356</v>
      </c>
      <c r="C61" s="82"/>
      <c r="D61" s="429"/>
    </row>
    <row r="62" spans="1:4" x14ac:dyDescent="0.2">
      <c r="A62" s="85"/>
      <c r="B62" s="47" t="s">
        <v>427</v>
      </c>
      <c r="C62" s="82"/>
      <c r="D62" s="429"/>
    </row>
    <row r="63" spans="1:4" x14ac:dyDescent="0.2">
      <c r="A63" s="85"/>
      <c r="B63" s="47" t="s">
        <v>357</v>
      </c>
      <c r="C63" s="82"/>
      <c r="D63" s="429"/>
    </row>
    <row r="64" spans="1:4" x14ac:dyDescent="0.2">
      <c r="A64" s="85"/>
      <c r="B64" s="47" t="s">
        <v>358</v>
      </c>
      <c r="C64" s="82"/>
      <c r="D64" s="429"/>
    </row>
    <row r="65" spans="1:4" x14ac:dyDescent="0.2">
      <c r="A65" s="85"/>
      <c r="B65" s="47" t="s">
        <v>359</v>
      </c>
      <c r="C65" s="82"/>
      <c r="D65" s="429"/>
    </row>
    <row r="66" spans="1:4" x14ac:dyDescent="0.2">
      <c r="A66" s="85"/>
      <c r="B66" s="47"/>
      <c r="C66" s="82"/>
      <c r="D66" s="429"/>
    </row>
    <row r="67" spans="1:4" ht="18" customHeight="1" x14ac:dyDescent="0.2">
      <c r="A67" s="149">
        <v>5</v>
      </c>
      <c r="B67" s="51" t="s">
        <v>363</v>
      </c>
      <c r="C67" s="82">
        <v>0</v>
      </c>
      <c r="D67" s="429"/>
    </row>
    <row r="68" spans="1:4" x14ac:dyDescent="0.2">
      <c r="A68" s="85"/>
      <c r="B68" s="47" t="s">
        <v>349</v>
      </c>
      <c r="C68" s="82"/>
      <c r="D68" s="429"/>
    </row>
    <row r="69" spans="1:4" x14ac:dyDescent="0.2">
      <c r="A69" s="85"/>
      <c r="B69" s="47" t="s">
        <v>350</v>
      </c>
      <c r="C69" s="82"/>
      <c r="D69" s="429"/>
    </row>
    <row r="70" spans="1:4" x14ac:dyDescent="0.2">
      <c r="A70" s="85"/>
      <c r="B70" s="47" t="s">
        <v>351</v>
      </c>
      <c r="C70" s="82"/>
      <c r="D70" s="429"/>
    </row>
    <row r="71" spans="1:4" x14ac:dyDescent="0.2">
      <c r="A71" s="85"/>
      <c r="B71" s="47" t="s">
        <v>352</v>
      </c>
      <c r="C71" s="82"/>
      <c r="D71" s="429"/>
    </row>
    <row r="72" spans="1:4" x14ac:dyDescent="0.2">
      <c r="A72" s="85"/>
      <c r="B72" s="47" t="s">
        <v>353</v>
      </c>
      <c r="C72" s="82"/>
      <c r="D72" s="429"/>
    </row>
    <row r="73" spans="1:4" x14ac:dyDescent="0.2">
      <c r="A73" s="85"/>
      <c r="B73" s="47" t="s">
        <v>354</v>
      </c>
      <c r="C73" s="82"/>
      <c r="D73" s="429"/>
    </row>
    <row r="74" spans="1:4" x14ac:dyDescent="0.2">
      <c r="A74" s="85"/>
      <c r="B74" s="47" t="s">
        <v>355</v>
      </c>
      <c r="C74" s="82"/>
      <c r="D74" s="429"/>
    </row>
    <row r="75" spans="1:4" x14ac:dyDescent="0.2">
      <c r="A75" s="85"/>
      <c r="B75" s="47" t="s">
        <v>356</v>
      </c>
      <c r="C75" s="82"/>
      <c r="D75" s="429"/>
    </row>
    <row r="76" spans="1:4" x14ac:dyDescent="0.2">
      <c r="A76" s="85"/>
      <c r="B76" s="47" t="s">
        <v>366</v>
      </c>
      <c r="C76" s="82"/>
      <c r="D76" s="429"/>
    </row>
    <row r="77" spans="1:4" x14ac:dyDescent="0.2">
      <c r="A77" s="85"/>
      <c r="B77" s="47" t="s">
        <v>357</v>
      </c>
      <c r="C77" s="82"/>
      <c r="D77" s="429"/>
    </row>
    <row r="78" spans="1:4" x14ac:dyDescent="0.2">
      <c r="A78" s="85"/>
      <c r="B78" s="47" t="s">
        <v>358</v>
      </c>
      <c r="C78" s="82"/>
      <c r="D78" s="429"/>
    </row>
    <row r="79" spans="1:4" x14ac:dyDescent="0.2">
      <c r="A79" s="85"/>
      <c r="B79" s="47" t="s">
        <v>359</v>
      </c>
      <c r="C79" s="82"/>
      <c r="D79" s="429"/>
    </row>
    <row r="80" spans="1:4" x14ac:dyDescent="0.2">
      <c r="A80" s="85"/>
      <c r="B80" s="47"/>
      <c r="C80" s="82"/>
      <c r="D80" s="429"/>
    </row>
    <row r="81" spans="1:4" ht="15" x14ac:dyDescent="0.25">
      <c r="A81" s="149">
        <v>6</v>
      </c>
      <c r="B81" s="51" t="s">
        <v>369</v>
      </c>
      <c r="C81" s="150">
        <f>C53-C67</f>
        <v>80.697425949000021</v>
      </c>
      <c r="D81" s="429"/>
    </row>
    <row r="82" spans="1:4" x14ac:dyDescent="0.2">
      <c r="A82" s="85"/>
      <c r="B82" s="45"/>
      <c r="C82" s="82"/>
      <c r="D82" s="429"/>
    </row>
    <row r="83" spans="1:4" x14ac:dyDescent="0.2">
      <c r="A83" s="88">
        <v>7</v>
      </c>
      <c r="B83" s="47" t="s">
        <v>364</v>
      </c>
      <c r="C83" s="82"/>
      <c r="D83" s="429"/>
    </row>
    <row r="84" spans="1:4" x14ac:dyDescent="0.2">
      <c r="A84" s="85"/>
      <c r="B84" s="45"/>
      <c r="C84" s="82"/>
      <c r="D84" s="429"/>
    </row>
    <row r="85" spans="1:4" x14ac:dyDescent="0.2">
      <c r="A85" s="88">
        <v>8</v>
      </c>
      <c r="B85" s="47" t="s">
        <v>465</v>
      </c>
      <c r="C85" s="82"/>
      <c r="D85" s="430"/>
    </row>
    <row r="86" spans="1:4" hidden="1" x14ac:dyDescent="0.2">
      <c r="A86" s="79"/>
      <c r="B86" s="463" t="s">
        <v>365</v>
      </c>
      <c r="C86" s="463"/>
      <c r="D86" s="463"/>
    </row>
  </sheetData>
  <mergeCells count="10">
    <mergeCell ref="D6:D7"/>
    <mergeCell ref="D9:D85"/>
    <mergeCell ref="B86:D86"/>
    <mergeCell ref="A1:D1"/>
    <mergeCell ref="A6:A7"/>
    <mergeCell ref="B6:B7"/>
    <mergeCell ref="A3:B3"/>
    <mergeCell ref="C3:D3"/>
    <mergeCell ref="C4:D4"/>
    <mergeCell ref="C5:D5"/>
  </mergeCells>
  <printOptions horizontalCentered="1"/>
  <pageMargins left="0.5" right="0.5" top="0.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7">
    <tabColor rgb="FFC00000"/>
  </sheetPr>
  <dimension ref="A1:G15"/>
  <sheetViews>
    <sheetView zoomScaleNormal="100" workbookViewId="0">
      <selection sqref="A1:G1"/>
    </sheetView>
  </sheetViews>
  <sheetFormatPr defaultRowHeight="15" x14ac:dyDescent="0.25"/>
  <cols>
    <col min="1" max="1" width="4.5703125" style="160" customWidth="1"/>
    <col min="2" max="2" width="46.85546875" bestFit="1" customWidth="1"/>
    <col min="3" max="3" width="16" customWidth="1"/>
    <col min="4" max="4" width="11.42578125" bestFit="1" customWidth="1"/>
    <col min="5" max="5" width="12.28515625" bestFit="1" customWidth="1"/>
    <col min="6" max="6" width="11.5703125" bestFit="1" customWidth="1"/>
    <col min="7" max="7" width="18.85546875" customWidth="1"/>
  </cols>
  <sheetData>
    <row r="1" spans="1:7" s="1" customFormat="1" ht="20.25" x14ac:dyDescent="0.25">
      <c r="A1" s="384" t="s">
        <v>36</v>
      </c>
      <c r="B1" s="384"/>
      <c r="C1" s="384"/>
      <c r="D1" s="384"/>
      <c r="E1" s="384"/>
      <c r="F1" s="384"/>
      <c r="G1" s="384"/>
    </row>
    <row r="2" spans="1:7" s="1" customFormat="1" x14ac:dyDescent="0.25">
      <c r="A2" s="8"/>
      <c r="B2" s="13"/>
      <c r="C2" s="54"/>
      <c r="D2" s="54"/>
      <c r="E2" s="54"/>
      <c r="F2" s="54"/>
    </row>
    <row r="3" spans="1:7" s="1" customFormat="1" x14ac:dyDescent="0.25">
      <c r="A3" s="387" t="s">
        <v>371</v>
      </c>
      <c r="B3" s="387"/>
      <c r="C3" s="387"/>
      <c r="D3" s="387"/>
      <c r="E3" s="387"/>
      <c r="F3" s="387"/>
      <c r="G3" s="23" t="s">
        <v>565</v>
      </c>
    </row>
    <row r="4" spans="1:7" s="1" customFormat="1" x14ac:dyDescent="0.25">
      <c r="A4" s="8"/>
      <c r="B4" s="48"/>
      <c r="C4" s="23"/>
      <c r="D4" s="23"/>
      <c r="E4" s="23"/>
      <c r="F4" s="23"/>
      <c r="G4" s="186" t="s">
        <v>253</v>
      </c>
    </row>
    <row r="5" spans="1:7" s="1" customFormat="1" x14ac:dyDescent="0.25">
      <c r="A5" s="392" t="s">
        <v>33</v>
      </c>
      <c r="B5" s="393" t="s">
        <v>7</v>
      </c>
      <c r="C5" s="467" t="s">
        <v>372</v>
      </c>
      <c r="D5" s="464" t="s">
        <v>831</v>
      </c>
      <c r="E5" s="465"/>
      <c r="F5" s="466"/>
      <c r="G5" s="3" t="s">
        <v>35</v>
      </c>
    </row>
    <row r="6" spans="1:7" s="1" customFormat="1" ht="45" x14ac:dyDescent="0.25">
      <c r="A6" s="392"/>
      <c r="B6" s="393"/>
      <c r="C6" s="468"/>
      <c r="D6" s="24" t="s">
        <v>373</v>
      </c>
      <c r="E6" s="24" t="s">
        <v>374</v>
      </c>
      <c r="F6" s="24" t="s">
        <v>375</v>
      </c>
      <c r="G6" s="3"/>
    </row>
    <row r="7" spans="1:7" s="1" customFormat="1" ht="20.100000000000001" customHeight="1" x14ac:dyDescent="0.25">
      <c r="A7" s="6"/>
      <c r="B7" s="15"/>
      <c r="C7" s="4"/>
      <c r="D7" s="4"/>
      <c r="E7" s="4"/>
      <c r="F7" s="4"/>
      <c r="G7" s="4"/>
    </row>
    <row r="8" spans="1:7" s="1" customFormat="1" ht="28.5" x14ac:dyDescent="0.25">
      <c r="A8" s="91">
        <v>1</v>
      </c>
      <c r="B8" s="47" t="s">
        <v>867</v>
      </c>
      <c r="C8" s="157">
        <v>13.13</v>
      </c>
      <c r="D8" s="157">
        <f>'F9 (21-22)'!I21</f>
        <v>1.98330495</v>
      </c>
      <c r="E8" s="157">
        <v>0</v>
      </c>
      <c r="F8" s="157">
        <f>C8+D8</f>
        <v>15.11330495</v>
      </c>
      <c r="G8" s="394" t="s">
        <v>378</v>
      </c>
    </row>
    <row r="9" spans="1:7" s="1" customFormat="1" ht="20.100000000000001" customHeight="1" x14ac:dyDescent="0.25">
      <c r="A9" s="66">
        <v>2</v>
      </c>
      <c r="B9" s="90" t="s">
        <v>254</v>
      </c>
      <c r="C9" s="158">
        <f>SUM(C8)</f>
        <v>13.13</v>
      </c>
      <c r="D9" s="158">
        <f t="shared" ref="D9:F9" si="0">SUM(D8)</f>
        <v>1.98330495</v>
      </c>
      <c r="E9" s="158">
        <f t="shared" si="0"/>
        <v>0</v>
      </c>
      <c r="F9" s="158">
        <f t="shared" si="0"/>
        <v>15.11330495</v>
      </c>
      <c r="G9" s="394"/>
    </row>
    <row r="10" spans="1:7" s="1" customFormat="1" ht="20.100000000000001" customHeight="1" x14ac:dyDescent="0.25">
      <c r="A10" s="66"/>
      <c r="B10" s="45"/>
      <c r="C10" s="157"/>
      <c r="D10" s="157"/>
      <c r="E10" s="157"/>
      <c r="F10" s="157"/>
      <c r="G10" s="394"/>
    </row>
    <row r="11" spans="1:7" s="1" customFormat="1" ht="20.100000000000001" customHeight="1" x14ac:dyDescent="0.25">
      <c r="A11" s="91">
        <v>3</v>
      </c>
      <c r="B11" s="47" t="s">
        <v>376</v>
      </c>
      <c r="C11" s="158">
        <v>0</v>
      </c>
      <c r="D11" s="158">
        <v>0</v>
      </c>
      <c r="E11" s="158">
        <v>0</v>
      </c>
      <c r="F11" s="158">
        <v>0</v>
      </c>
      <c r="G11" s="394"/>
    </row>
    <row r="12" spans="1:7" s="1" customFormat="1" ht="20.100000000000001" customHeight="1" x14ac:dyDescent="0.25">
      <c r="A12" s="91">
        <v>4</v>
      </c>
      <c r="B12" s="47" t="s">
        <v>377</v>
      </c>
      <c r="C12" s="157">
        <v>0</v>
      </c>
      <c r="D12" s="157">
        <v>0</v>
      </c>
      <c r="E12" s="157">
        <v>0</v>
      </c>
      <c r="F12" s="157">
        <v>0</v>
      </c>
      <c r="G12" s="394"/>
    </row>
    <row r="13" spans="1:7" s="1" customFormat="1" ht="20.100000000000001" customHeight="1" x14ac:dyDescent="0.25">
      <c r="A13" s="91">
        <v>5</v>
      </c>
      <c r="B13" s="90" t="s">
        <v>254</v>
      </c>
      <c r="C13" s="157">
        <v>0</v>
      </c>
      <c r="D13" s="157">
        <v>0</v>
      </c>
      <c r="E13" s="157">
        <v>0</v>
      </c>
      <c r="F13" s="157">
        <v>0</v>
      </c>
      <c r="G13" s="394"/>
    </row>
    <row r="14" spans="1:7" s="1" customFormat="1" ht="20.100000000000001" customHeight="1" x14ac:dyDescent="0.25">
      <c r="A14" s="91"/>
      <c r="B14" s="45"/>
      <c r="C14" s="159"/>
      <c r="D14" s="159"/>
      <c r="E14" s="159"/>
      <c r="F14" s="159"/>
      <c r="G14" s="394"/>
    </row>
    <row r="15" spans="1:7" s="1" customFormat="1" ht="20.100000000000001" customHeight="1" x14ac:dyDescent="0.25">
      <c r="A15" s="66"/>
      <c r="B15" s="24" t="s">
        <v>127</v>
      </c>
      <c r="C15" s="161">
        <f>C9+C13</f>
        <v>13.13</v>
      </c>
      <c r="D15" s="161">
        <f t="shared" ref="D15:F15" si="1">D9+D13</f>
        <v>1.98330495</v>
      </c>
      <c r="E15" s="161">
        <f t="shared" si="1"/>
        <v>0</v>
      </c>
      <c r="F15" s="161">
        <f t="shared" si="1"/>
        <v>15.11330495</v>
      </c>
      <c r="G15" s="394"/>
    </row>
  </sheetData>
  <mergeCells count="7">
    <mergeCell ref="A1:G1"/>
    <mergeCell ref="A5:A6"/>
    <mergeCell ref="B5:B6"/>
    <mergeCell ref="A3:F3"/>
    <mergeCell ref="G8:G15"/>
    <mergeCell ref="D5:F5"/>
    <mergeCell ref="C5:C6"/>
  </mergeCells>
  <printOptions horizontalCentered="1"/>
  <pageMargins left="0.5" right="0.5" top="0.5" bottom="0.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8">
    <tabColor rgb="FFC00000"/>
  </sheetPr>
  <dimension ref="A1:H18"/>
  <sheetViews>
    <sheetView workbookViewId="0">
      <selection sqref="A1:H1"/>
    </sheetView>
  </sheetViews>
  <sheetFormatPr defaultColWidth="9.140625" defaultRowHeight="14.25" x14ac:dyDescent="0.2"/>
  <cols>
    <col min="1" max="1" width="4.42578125" style="60" bestFit="1" customWidth="1"/>
    <col min="2" max="2" width="18.42578125" style="60" bestFit="1" customWidth="1"/>
    <col min="3" max="3" width="16" style="60" bestFit="1" customWidth="1"/>
    <col min="4" max="4" width="12.7109375" style="60" bestFit="1" customWidth="1"/>
    <col min="5" max="5" width="20.42578125" style="60" bestFit="1" customWidth="1"/>
    <col min="6" max="6" width="14.85546875" style="60" bestFit="1" customWidth="1"/>
    <col min="7" max="7" width="8.28515625" style="60" bestFit="1" customWidth="1"/>
    <col min="8" max="8" width="16.42578125" style="60" customWidth="1"/>
    <col min="9" max="16384" width="9.140625" style="60"/>
  </cols>
  <sheetData>
    <row r="1" spans="1:8" s="1" customFormat="1" ht="20.25" x14ac:dyDescent="0.25">
      <c r="A1" s="425" t="s">
        <v>36</v>
      </c>
      <c r="B1" s="425"/>
      <c r="C1" s="425"/>
      <c r="D1" s="425"/>
      <c r="E1" s="425"/>
      <c r="F1" s="425"/>
      <c r="G1" s="425"/>
      <c r="H1" s="425"/>
    </row>
    <row r="2" spans="1:8" s="1" customFormat="1" ht="15" x14ac:dyDescent="0.25">
      <c r="A2" s="8"/>
      <c r="B2" s="13"/>
      <c r="C2" s="8"/>
      <c r="D2" s="8"/>
      <c r="E2" s="8"/>
      <c r="F2" s="8"/>
      <c r="G2" s="54"/>
    </row>
    <row r="3" spans="1:8" s="1" customFormat="1" ht="15" x14ac:dyDescent="0.25">
      <c r="A3" s="426" t="s">
        <v>567</v>
      </c>
      <c r="B3" s="426"/>
      <c r="C3" s="426"/>
      <c r="D3" s="426"/>
      <c r="E3" s="426"/>
      <c r="F3" s="426"/>
      <c r="G3" s="388" t="s">
        <v>347</v>
      </c>
      <c r="H3" s="388"/>
    </row>
    <row r="4" spans="1:8" s="1" customFormat="1" ht="15" x14ac:dyDescent="0.25">
      <c r="A4" s="8"/>
      <c r="B4" s="238" t="s">
        <v>569</v>
      </c>
      <c r="C4" s="12" t="s">
        <v>433</v>
      </c>
      <c r="D4" s="12"/>
      <c r="E4" s="12"/>
      <c r="F4" s="12"/>
      <c r="G4" s="388" t="s">
        <v>253</v>
      </c>
      <c r="H4" s="388"/>
    </row>
    <row r="5" spans="1:8" s="11" customFormat="1" ht="45" x14ac:dyDescent="0.25">
      <c r="A5" s="185" t="s">
        <v>33</v>
      </c>
      <c r="B5" s="22" t="s">
        <v>570</v>
      </c>
      <c r="C5" s="22" t="s">
        <v>571</v>
      </c>
      <c r="D5" s="22" t="s">
        <v>572</v>
      </c>
      <c r="E5" s="22" t="s">
        <v>573</v>
      </c>
      <c r="F5" s="22" t="s">
        <v>574</v>
      </c>
      <c r="G5" s="22" t="s">
        <v>329</v>
      </c>
      <c r="H5" s="3" t="s">
        <v>35</v>
      </c>
    </row>
    <row r="6" spans="1:8" s="1" customFormat="1" x14ac:dyDescent="0.25">
      <c r="A6" s="6"/>
      <c r="B6" s="15"/>
      <c r="C6" s="53"/>
      <c r="D6" s="53"/>
      <c r="E6" s="53"/>
      <c r="F6" s="53"/>
      <c r="G6" s="75"/>
      <c r="H6" s="4"/>
    </row>
    <row r="7" spans="1:8" s="1" customFormat="1" x14ac:dyDescent="0.25">
      <c r="A7" s="66"/>
      <c r="B7" s="45"/>
      <c r="C7" s="239"/>
      <c r="D7" s="239"/>
      <c r="E7" s="239"/>
      <c r="F7" s="239"/>
      <c r="G7" s="84"/>
      <c r="H7" s="394" t="s">
        <v>34</v>
      </c>
    </row>
    <row r="8" spans="1:8" s="1" customFormat="1" x14ac:dyDescent="0.25">
      <c r="A8" s="66"/>
      <c r="B8" s="45"/>
      <c r="C8" s="69"/>
      <c r="D8" s="69"/>
      <c r="E8" s="69"/>
      <c r="F8" s="69"/>
      <c r="G8" s="70"/>
      <c r="H8" s="394"/>
    </row>
    <row r="9" spans="1:8" s="1" customFormat="1" x14ac:dyDescent="0.25">
      <c r="A9" s="66"/>
      <c r="B9" s="45"/>
      <c r="C9" s="69"/>
      <c r="D9" s="69"/>
      <c r="E9" s="69"/>
      <c r="F9" s="69"/>
      <c r="G9" s="70"/>
      <c r="H9" s="394"/>
    </row>
    <row r="10" spans="1:8" s="1" customFormat="1" x14ac:dyDescent="0.25">
      <c r="A10" s="66"/>
      <c r="B10" s="45"/>
      <c r="C10" s="69"/>
      <c r="D10" s="69"/>
      <c r="E10" s="69"/>
      <c r="F10" s="69"/>
      <c r="G10" s="70"/>
      <c r="H10" s="394"/>
    </row>
    <row r="11" spans="1:8" s="1" customFormat="1" x14ac:dyDescent="0.25">
      <c r="A11" s="66"/>
      <c r="B11" s="45"/>
      <c r="C11" s="69"/>
      <c r="D11" s="69"/>
      <c r="E11" s="69"/>
      <c r="F11" s="69"/>
      <c r="G11" s="70"/>
      <c r="H11" s="394"/>
    </row>
    <row r="12" spans="1:8" s="1" customFormat="1" ht="27.75" x14ac:dyDescent="0.25">
      <c r="A12" s="472" t="s">
        <v>439</v>
      </c>
      <c r="B12" s="473"/>
      <c r="C12" s="473"/>
      <c r="D12" s="473"/>
      <c r="E12" s="473"/>
      <c r="F12" s="473"/>
      <c r="G12" s="474"/>
      <c r="H12" s="394"/>
    </row>
    <row r="13" spans="1:8" s="1" customFormat="1" x14ac:dyDescent="0.25">
      <c r="A13" s="66"/>
      <c r="B13" s="45"/>
      <c r="C13" s="69"/>
      <c r="D13" s="69"/>
      <c r="E13" s="69"/>
      <c r="F13" s="69"/>
      <c r="G13" s="70"/>
      <c r="H13" s="394"/>
    </row>
    <row r="14" spans="1:8" s="1" customFormat="1" x14ac:dyDescent="0.25">
      <c r="A14" s="66"/>
      <c r="B14" s="45"/>
      <c r="C14" s="69"/>
      <c r="D14" s="69"/>
      <c r="E14" s="69"/>
      <c r="F14" s="69"/>
      <c r="G14" s="70"/>
      <c r="H14" s="394"/>
    </row>
    <row r="15" spans="1:8" s="1" customFormat="1" x14ac:dyDescent="0.25">
      <c r="A15" s="66"/>
      <c r="B15" s="45"/>
      <c r="C15" s="69"/>
      <c r="D15" s="69"/>
      <c r="E15" s="69"/>
      <c r="F15" s="69"/>
      <c r="G15" s="70"/>
      <c r="H15" s="394"/>
    </row>
    <row r="16" spans="1:8" s="1" customFormat="1" x14ac:dyDescent="0.25">
      <c r="A16" s="66"/>
      <c r="B16" s="45"/>
      <c r="C16" s="69"/>
      <c r="D16" s="69"/>
      <c r="E16" s="69"/>
      <c r="F16" s="69"/>
      <c r="G16" s="70"/>
      <c r="H16" s="394"/>
    </row>
    <row r="17" spans="1:8" s="1" customFormat="1" x14ac:dyDescent="0.25">
      <c r="A17" s="66"/>
      <c r="B17" s="45"/>
      <c r="C17" s="69"/>
      <c r="D17" s="69"/>
      <c r="E17" s="69"/>
      <c r="F17" s="69"/>
      <c r="G17" s="70"/>
      <c r="H17" s="394"/>
    </row>
    <row r="18" spans="1:8" x14ac:dyDescent="0.2">
      <c r="A18" s="79"/>
      <c r="B18" s="469" t="s">
        <v>575</v>
      </c>
      <c r="C18" s="470"/>
      <c r="D18" s="470"/>
      <c r="E18" s="470"/>
      <c r="F18" s="470"/>
      <c r="G18" s="471"/>
      <c r="H18" s="79"/>
    </row>
  </sheetData>
  <mergeCells count="7">
    <mergeCell ref="B18:G18"/>
    <mergeCell ref="A1:H1"/>
    <mergeCell ref="A3:F3"/>
    <mergeCell ref="G3:H3"/>
    <mergeCell ref="G4:H4"/>
    <mergeCell ref="H7:H17"/>
    <mergeCell ref="A12:G12"/>
  </mergeCells>
  <printOptions horizontalCentered="1"/>
  <pageMargins left="0.5" right="0.5" top="0.5" bottom="0.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9">
    <tabColor rgb="FFC00000"/>
    <pageSetUpPr fitToPage="1"/>
  </sheetPr>
  <dimension ref="A1:D25"/>
  <sheetViews>
    <sheetView workbookViewId="0">
      <selection sqref="A1:D1"/>
    </sheetView>
  </sheetViews>
  <sheetFormatPr defaultRowHeight="15" x14ac:dyDescent="0.25"/>
  <cols>
    <col min="1" max="1" width="7.5703125" bestFit="1" customWidth="1"/>
    <col min="2" max="2" width="39.140625" bestFit="1" customWidth="1"/>
    <col min="3" max="3" width="12.42578125" bestFit="1" customWidth="1"/>
    <col min="4" max="4" width="21.85546875" customWidth="1"/>
  </cols>
  <sheetData>
    <row r="1" spans="1:4" s="1" customFormat="1" ht="20.25" x14ac:dyDescent="0.25">
      <c r="A1" s="425" t="s">
        <v>36</v>
      </c>
      <c r="B1" s="425"/>
      <c r="C1" s="425"/>
      <c r="D1" s="425"/>
    </row>
    <row r="2" spans="1:4" s="1" customFormat="1" x14ac:dyDescent="0.25">
      <c r="A2" s="8"/>
      <c r="B2" s="13"/>
      <c r="C2" s="54"/>
    </row>
    <row r="3" spans="1:4" s="1" customFormat="1" x14ac:dyDescent="0.25">
      <c r="A3" s="426" t="s">
        <v>577</v>
      </c>
      <c r="B3" s="426"/>
      <c r="D3" s="23" t="s">
        <v>566</v>
      </c>
    </row>
    <row r="4" spans="1:4" s="1" customFormat="1" x14ac:dyDescent="0.25">
      <c r="A4" s="8"/>
      <c r="B4" s="48"/>
      <c r="D4" s="186" t="s">
        <v>253</v>
      </c>
    </row>
    <row r="5" spans="1:4" s="1" customFormat="1" ht="30" x14ac:dyDescent="0.25">
      <c r="A5" s="392" t="s">
        <v>33</v>
      </c>
      <c r="B5" s="393" t="s">
        <v>7</v>
      </c>
      <c r="C5" s="24" t="s">
        <v>792</v>
      </c>
      <c r="D5" s="3" t="s">
        <v>35</v>
      </c>
    </row>
    <row r="6" spans="1:4" s="1" customFormat="1" x14ac:dyDescent="0.25">
      <c r="A6" s="392"/>
      <c r="B6" s="393"/>
      <c r="C6" s="41" t="s">
        <v>0</v>
      </c>
      <c r="D6" s="3"/>
    </row>
    <row r="7" spans="1:4" s="1" customFormat="1" ht="14.25" x14ac:dyDescent="0.25">
      <c r="A7" s="6"/>
      <c r="B7" s="15"/>
      <c r="C7" s="152"/>
      <c r="D7" s="4"/>
    </row>
    <row r="8" spans="1:4" s="1" customFormat="1" x14ac:dyDescent="0.25">
      <c r="A8" s="90" t="s">
        <v>10</v>
      </c>
      <c r="B8" s="51" t="s">
        <v>579</v>
      </c>
      <c r="C8" s="276">
        <f>SUM(C9:C12)</f>
        <v>80.697425949000021</v>
      </c>
      <c r="D8" s="394" t="s">
        <v>378</v>
      </c>
    </row>
    <row r="9" spans="1:4" s="1" customFormat="1" ht="14.25" x14ac:dyDescent="0.25">
      <c r="A9" s="237"/>
      <c r="B9" s="47" t="s">
        <v>580</v>
      </c>
      <c r="C9" s="156">
        <f>'F12'!C81</f>
        <v>80.697425949000021</v>
      </c>
      <c r="D9" s="394"/>
    </row>
    <row r="10" spans="1:4" s="1" customFormat="1" ht="14.25" x14ac:dyDescent="0.25">
      <c r="A10" s="237"/>
      <c r="B10" s="47" t="s">
        <v>581</v>
      </c>
      <c r="C10" s="154"/>
      <c r="D10" s="394"/>
    </row>
    <row r="11" spans="1:4" s="1" customFormat="1" ht="14.25" x14ac:dyDescent="0.25">
      <c r="A11" s="237"/>
      <c r="B11" s="47" t="s">
        <v>582</v>
      </c>
      <c r="C11" s="154"/>
      <c r="D11" s="394"/>
    </row>
    <row r="12" spans="1:4" s="1" customFormat="1" ht="14.25" x14ac:dyDescent="0.25">
      <c r="A12" s="237"/>
      <c r="B12" s="47" t="s">
        <v>583</v>
      </c>
      <c r="C12" s="154"/>
      <c r="D12" s="394"/>
    </row>
    <row r="13" spans="1:4" s="1" customFormat="1" ht="14.25" x14ac:dyDescent="0.25">
      <c r="A13" s="45"/>
      <c r="B13" s="45"/>
      <c r="C13" s="154"/>
      <c r="D13" s="394"/>
    </row>
    <row r="14" spans="1:4" s="1" customFormat="1" x14ac:dyDescent="0.25">
      <c r="A14" s="90" t="s">
        <v>11</v>
      </c>
      <c r="B14" s="51" t="s">
        <v>584</v>
      </c>
      <c r="C14" s="275">
        <v>0</v>
      </c>
      <c r="D14" s="394"/>
    </row>
    <row r="15" spans="1:4" s="1" customFormat="1" ht="14.25" x14ac:dyDescent="0.25">
      <c r="A15" s="237"/>
      <c r="B15" s="47" t="s">
        <v>585</v>
      </c>
      <c r="C15" s="152"/>
      <c r="D15" s="394"/>
    </row>
    <row r="16" spans="1:4" s="1" customFormat="1" ht="14.25" x14ac:dyDescent="0.25">
      <c r="A16" s="237"/>
      <c r="B16" s="47"/>
      <c r="C16" s="152"/>
      <c r="D16" s="394"/>
    </row>
    <row r="17" spans="1:4" s="1" customFormat="1" x14ac:dyDescent="0.25">
      <c r="A17" s="237"/>
      <c r="B17" s="47"/>
      <c r="C17" s="275"/>
      <c r="D17" s="394"/>
    </row>
    <row r="18" spans="1:4" s="1" customFormat="1" ht="14.25" x14ac:dyDescent="0.25">
      <c r="A18" s="237"/>
      <c r="B18" s="47"/>
      <c r="C18" s="154"/>
      <c r="D18" s="394"/>
    </row>
    <row r="19" spans="1:4" s="1" customFormat="1" ht="14.25" x14ac:dyDescent="0.25">
      <c r="A19" s="237"/>
      <c r="B19" s="47"/>
      <c r="C19" s="154"/>
      <c r="D19" s="394"/>
    </row>
    <row r="20" spans="1:4" s="1" customFormat="1" x14ac:dyDescent="0.25">
      <c r="A20" s="240"/>
      <c r="B20" s="51" t="s">
        <v>586</v>
      </c>
      <c r="C20" s="154"/>
      <c r="D20" s="394"/>
    </row>
    <row r="21" spans="1:4" s="1" customFormat="1" ht="14.25" x14ac:dyDescent="0.25">
      <c r="A21" s="237"/>
      <c r="B21" s="47"/>
      <c r="C21" s="154"/>
      <c r="D21" s="394"/>
    </row>
    <row r="22" spans="1:4" s="1" customFormat="1" ht="14.25" x14ac:dyDescent="0.25">
      <c r="A22" s="237"/>
      <c r="B22" s="47"/>
      <c r="C22" s="154"/>
      <c r="D22" s="394"/>
    </row>
    <row r="23" spans="1:4" s="1" customFormat="1" ht="14.25" x14ac:dyDescent="0.25">
      <c r="A23" s="237"/>
      <c r="B23" s="47"/>
      <c r="C23" s="154"/>
      <c r="D23" s="394"/>
    </row>
    <row r="24" spans="1:4" s="1" customFormat="1" ht="14.25" x14ac:dyDescent="0.25">
      <c r="A24" s="237"/>
      <c r="B24" s="47"/>
      <c r="C24" s="154"/>
      <c r="D24" s="394"/>
    </row>
    <row r="25" spans="1:4" s="1" customFormat="1" x14ac:dyDescent="0.25">
      <c r="A25" s="240" t="s">
        <v>13</v>
      </c>
      <c r="B25" s="51" t="s">
        <v>587</v>
      </c>
      <c r="C25" s="277">
        <f>C8-C14</f>
        <v>80.697425949000021</v>
      </c>
      <c r="D25" s="394"/>
    </row>
  </sheetData>
  <mergeCells count="5">
    <mergeCell ref="D8:D25"/>
    <mergeCell ref="A1:D1"/>
    <mergeCell ref="A5:A6"/>
    <mergeCell ref="B5:B6"/>
    <mergeCell ref="A3:B3"/>
  </mergeCells>
  <printOptions horizontalCentered="1"/>
  <pageMargins left="0.5" right="0.5" top="0.5" bottom="0.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0">
    <tabColor rgb="FFC00000"/>
    <pageSetUpPr fitToPage="1"/>
  </sheetPr>
  <dimension ref="A1:E18"/>
  <sheetViews>
    <sheetView workbookViewId="0">
      <selection sqref="A1:E1"/>
    </sheetView>
  </sheetViews>
  <sheetFormatPr defaultColWidth="9.140625" defaultRowHeight="14.25" x14ac:dyDescent="0.25"/>
  <cols>
    <col min="1" max="1" width="7.5703125" style="1" bestFit="1" customWidth="1"/>
    <col min="2" max="2" width="35.140625" style="1" bestFit="1" customWidth="1"/>
    <col min="3" max="3" width="9.85546875" style="1" hidden="1" customWidth="1"/>
    <col min="4" max="4" width="12.42578125" style="1" bestFit="1" customWidth="1"/>
    <col min="5" max="5" width="21.85546875" style="1" customWidth="1"/>
    <col min="6" max="16384" width="9.140625" style="1"/>
  </cols>
  <sheetData>
    <row r="1" spans="1:5" ht="20.25" x14ac:dyDescent="0.25">
      <c r="A1" s="425" t="s">
        <v>36</v>
      </c>
      <c r="B1" s="425"/>
      <c r="C1" s="425"/>
      <c r="D1" s="425"/>
      <c r="E1" s="425"/>
    </row>
    <row r="2" spans="1:5" ht="15" x14ac:dyDescent="0.25">
      <c r="A2" s="8"/>
      <c r="B2" s="13"/>
      <c r="C2" s="8"/>
      <c r="D2" s="54"/>
    </row>
    <row r="3" spans="1:5" ht="15" x14ac:dyDescent="0.25">
      <c r="A3" s="426" t="s">
        <v>78</v>
      </c>
      <c r="B3" s="426"/>
      <c r="C3" s="426"/>
      <c r="D3" s="426"/>
      <c r="E3" s="23" t="s">
        <v>370</v>
      </c>
    </row>
    <row r="4" spans="1:5" ht="15" x14ac:dyDescent="0.25">
      <c r="A4" s="8"/>
      <c r="B4" s="48"/>
      <c r="C4" s="12"/>
      <c r="E4" s="186" t="s">
        <v>253</v>
      </c>
    </row>
    <row r="5" spans="1:5" ht="30" x14ac:dyDescent="0.25">
      <c r="A5" s="392" t="s">
        <v>33</v>
      </c>
      <c r="B5" s="393" t="s">
        <v>7</v>
      </c>
      <c r="C5" s="431" t="s">
        <v>588</v>
      </c>
      <c r="D5" s="24" t="s">
        <v>792</v>
      </c>
      <c r="E5" s="406" t="s">
        <v>35</v>
      </c>
    </row>
    <row r="6" spans="1:5" ht="15" x14ac:dyDescent="0.25">
      <c r="A6" s="392"/>
      <c r="B6" s="393"/>
      <c r="C6" s="432"/>
      <c r="D6" s="41" t="s">
        <v>0</v>
      </c>
      <c r="E6" s="407"/>
    </row>
    <row r="7" spans="1:5" x14ac:dyDescent="0.25">
      <c r="A7" s="6"/>
      <c r="B7" s="15"/>
      <c r="C7" s="53"/>
      <c r="D7" s="75"/>
      <c r="E7" s="4"/>
    </row>
    <row r="8" spans="1:5" x14ac:dyDescent="0.25">
      <c r="A8" s="29"/>
      <c r="B8" s="28" t="s">
        <v>589</v>
      </c>
      <c r="C8" s="69"/>
      <c r="D8" s="70">
        <f>'F8'!G28</f>
        <v>1164.7720451</v>
      </c>
      <c r="E8" s="394" t="s">
        <v>34</v>
      </c>
    </row>
    <row r="9" spans="1:5" x14ac:dyDescent="0.25">
      <c r="A9" s="29" t="s">
        <v>590</v>
      </c>
      <c r="B9" s="28" t="s">
        <v>591</v>
      </c>
      <c r="C9" s="69"/>
      <c r="D9" s="70"/>
      <c r="E9" s="394"/>
    </row>
    <row r="10" spans="1:5" x14ac:dyDescent="0.25">
      <c r="A10" s="29" t="s">
        <v>590</v>
      </c>
      <c r="B10" s="28" t="s">
        <v>592</v>
      </c>
      <c r="C10" s="69"/>
      <c r="D10" s="70"/>
      <c r="E10" s="394"/>
    </row>
    <row r="11" spans="1:5" x14ac:dyDescent="0.25">
      <c r="A11" s="29" t="s">
        <v>593</v>
      </c>
      <c r="B11" s="28" t="s">
        <v>594</v>
      </c>
      <c r="C11" s="69"/>
      <c r="D11" s="70">
        <f>'F8'!J28</f>
        <v>40.418257322699993</v>
      </c>
      <c r="E11" s="394"/>
    </row>
    <row r="12" spans="1:5" x14ac:dyDescent="0.25">
      <c r="A12" s="29" t="s">
        <v>593</v>
      </c>
      <c r="B12" s="28" t="s">
        <v>595</v>
      </c>
      <c r="C12" s="69"/>
      <c r="D12" s="70">
        <v>0</v>
      </c>
      <c r="E12" s="394"/>
    </row>
    <row r="13" spans="1:5" x14ac:dyDescent="0.25">
      <c r="A13" s="29" t="s">
        <v>593</v>
      </c>
      <c r="B13" s="53" t="s">
        <v>596</v>
      </c>
      <c r="C13" s="69"/>
      <c r="D13" s="70">
        <v>0</v>
      </c>
      <c r="E13" s="394"/>
    </row>
    <row r="14" spans="1:5" x14ac:dyDescent="0.25">
      <c r="A14" s="29" t="s">
        <v>593</v>
      </c>
      <c r="B14" s="53" t="s">
        <v>597</v>
      </c>
      <c r="C14" s="69"/>
      <c r="D14" s="70">
        <v>0</v>
      </c>
      <c r="E14" s="394"/>
    </row>
    <row r="15" spans="1:5" x14ac:dyDescent="0.25">
      <c r="A15" s="29" t="s">
        <v>593</v>
      </c>
      <c r="B15" s="53" t="s">
        <v>598</v>
      </c>
      <c r="C15" s="69"/>
      <c r="D15" s="70">
        <f>'F13'!D15</f>
        <v>1.98330495</v>
      </c>
      <c r="E15" s="394"/>
    </row>
    <row r="16" spans="1:5" x14ac:dyDescent="0.25">
      <c r="A16" s="29"/>
      <c r="B16" s="53" t="s">
        <v>599</v>
      </c>
      <c r="C16" s="69"/>
      <c r="D16" s="70"/>
      <c r="E16" s="394"/>
    </row>
    <row r="17" spans="1:5" ht="28.5" x14ac:dyDescent="0.25">
      <c r="A17" s="29"/>
      <c r="B17" s="93" t="s">
        <v>600</v>
      </c>
      <c r="C17" s="69"/>
      <c r="D17" s="70"/>
      <c r="E17" s="394"/>
    </row>
    <row r="18" spans="1:5" ht="15" x14ac:dyDescent="0.25">
      <c r="A18" s="29"/>
      <c r="B18" s="74" t="s">
        <v>601</v>
      </c>
      <c r="C18" s="69"/>
      <c r="D18" s="151">
        <f>SUM(D8:D10)-SUM(D11:D15)</f>
        <v>1122.3704828273001</v>
      </c>
      <c r="E18" s="394"/>
    </row>
  </sheetData>
  <mergeCells count="7">
    <mergeCell ref="E8:E18"/>
    <mergeCell ref="A1:E1"/>
    <mergeCell ref="A5:A6"/>
    <mergeCell ref="B5:B6"/>
    <mergeCell ref="C5:C6"/>
    <mergeCell ref="A3:D3"/>
    <mergeCell ref="E5:E6"/>
  </mergeCells>
  <printOptions horizontalCentered="1"/>
  <pageMargins left="0.5" right="0.5" top="0.5" bottom="0.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2">
    <tabColor rgb="FFC00000"/>
    <pageSetUpPr fitToPage="1"/>
  </sheetPr>
  <dimension ref="A1:C18"/>
  <sheetViews>
    <sheetView zoomScaleNormal="100" workbookViewId="0">
      <selection sqref="A1:C1"/>
    </sheetView>
  </sheetViews>
  <sheetFormatPr defaultRowHeight="15" x14ac:dyDescent="0.25"/>
  <cols>
    <col min="1" max="1" width="7.5703125" bestFit="1" customWidth="1"/>
    <col min="2" max="2" width="46.28515625" customWidth="1"/>
    <col min="3" max="3" width="18.5703125" customWidth="1"/>
  </cols>
  <sheetData>
    <row r="1" spans="1:3" s="1" customFormat="1" ht="20.25" x14ac:dyDescent="0.25">
      <c r="A1" s="384" t="s">
        <v>36</v>
      </c>
      <c r="B1" s="384"/>
      <c r="C1" s="384"/>
    </row>
    <row r="2" spans="1:3" s="1" customFormat="1" x14ac:dyDescent="0.25">
      <c r="A2" s="8"/>
      <c r="B2" s="13"/>
      <c r="C2" s="54"/>
    </row>
    <row r="3" spans="1:3" s="1" customFormat="1" x14ac:dyDescent="0.25">
      <c r="A3" s="479" t="s">
        <v>873</v>
      </c>
      <c r="B3" s="479"/>
      <c r="C3" s="23" t="s">
        <v>568</v>
      </c>
    </row>
    <row r="4" spans="1:3" s="1" customFormat="1" x14ac:dyDescent="0.25">
      <c r="A4" s="479"/>
      <c r="B4" s="479"/>
      <c r="C4" s="23"/>
    </row>
    <row r="5" spans="1:3" s="1" customFormat="1" x14ac:dyDescent="0.25">
      <c r="A5" s="8"/>
      <c r="B5" s="48"/>
      <c r="C5" s="23" t="s">
        <v>253</v>
      </c>
    </row>
    <row r="6" spans="1:3" s="1" customFormat="1" ht="30" x14ac:dyDescent="0.25">
      <c r="A6" s="475" t="s">
        <v>400</v>
      </c>
      <c r="B6" s="476"/>
      <c r="C6" s="24" t="s">
        <v>792</v>
      </c>
    </row>
    <row r="7" spans="1:3" s="1" customFormat="1" x14ac:dyDescent="0.25">
      <c r="A7" s="477"/>
      <c r="B7" s="478"/>
      <c r="C7" s="41" t="s">
        <v>0</v>
      </c>
    </row>
    <row r="8" spans="1:3" s="1" customFormat="1" x14ac:dyDescent="0.25">
      <c r="A8" s="131"/>
      <c r="B8" s="131"/>
      <c r="C8" s="131"/>
    </row>
    <row r="9" spans="1:3" s="1" customFormat="1" x14ac:dyDescent="0.25">
      <c r="A9" s="6"/>
      <c r="B9" s="96" t="s">
        <v>12</v>
      </c>
      <c r="C9" s="4"/>
    </row>
    <row r="10" spans="1:3" s="1" customFormat="1" x14ac:dyDescent="0.2">
      <c r="A10" s="90" t="s">
        <v>10</v>
      </c>
      <c r="B10" s="47" t="s">
        <v>401</v>
      </c>
      <c r="C10" s="181"/>
    </row>
    <row r="11" spans="1:3" s="1" customFormat="1" x14ac:dyDescent="0.2">
      <c r="A11" s="90" t="s">
        <v>11</v>
      </c>
      <c r="B11" s="47" t="s">
        <v>402</v>
      </c>
      <c r="C11" s="181">
        <f>'F10'!E28*62%</f>
        <v>230.51890277366005</v>
      </c>
    </row>
    <row r="12" spans="1:3" s="1" customFormat="1" x14ac:dyDescent="0.2">
      <c r="A12" s="90" t="s">
        <v>14</v>
      </c>
      <c r="B12" s="47" t="s">
        <v>131</v>
      </c>
      <c r="C12" s="181">
        <f>'F16'!D11*77%</f>
        <v>31.122058138478994</v>
      </c>
    </row>
    <row r="13" spans="1:3" s="1" customFormat="1" x14ac:dyDescent="0.2">
      <c r="A13" s="90" t="s">
        <v>15</v>
      </c>
      <c r="B13" s="47" t="s">
        <v>403</v>
      </c>
      <c r="C13" s="181">
        <f>'S1'!D39*72%</f>
        <v>41.628088858383528</v>
      </c>
    </row>
    <row r="14" spans="1:3" s="1" customFormat="1" x14ac:dyDescent="0.2">
      <c r="A14" s="90" t="s">
        <v>16</v>
      </c>
      <c r="B14" s="47" t="s">
        <v>404</v>
      </c>
      <c r="C14" s="181">
        <v>0</v>
      </c>
    </row>
    <row r="15" spans="1:3" s="1" customFormat="1" x14ac:dyDescent="0.2">
      <c r="A15" s="90" t="s">
        <v>17</v>
      </c>
      <c r="B15" s="47" t="s">
        <v>405</v>
      </c>
      <c r="C15" s="181">
        <v>0</v>
      </c>
    </row>
    <row r="16" spans="1:3" s="1" customFormat="1" x14ac:dyDescent="0.2">
      <c r="A16" s="90" t="s">
        <v>18</v>
      </c>
      <c r="B16" s="47" t="s">
        <v>479</v>
      </c>
      <c r="C16" s="181">
        <f>-'F4'!C25*40%</f>
        <v>-2.9586375716000006</v>
      </c>
    </row>
    <row r="17" spans="1:3" s="1" customFormat="1" x14ac:dyDescent="0.25">
      <c r="A17" s="90" t="s">
        <v>19</v>
      </c>
      <c r="B17" s="47" t="s">
        <v>406</v>
      </c>
      <c r="C17" s="109">
        <v>0</v>
      </c>
    </row>
    <row r="18" spans="1:3" s="1" customFormat="1" x14ac:dyDescent="0.25">
      <c r="A18" s="90" t="s">
        <v>8</v>
      </c>
      <c r="B18" s="51" t="s">
        <v>408</v>
      </c>
      <c r="C18" s="180">
        <f>SUM(C10:C17)</f>
        <v>300.31041219892262</v>
      </c>
    </row>
  </sheetData>
  <mergeCells count="3">
    <mergeCell ref="A1:C1"/>
    <mergeCell ref="A6:B7"/>
    <mergeCell ref="A3:B4"/>
  </mergeCells>
  <printOptions horizontalCentered="1"/>
  <pageMargins left="0.5" right="0.5" top="0.5" bottom="0.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3">
    <tabColor rgb="FFC00000"/>
    <pageSetUpPr fitToPage="1"/>
  </sheetPr>
  <dimension ref="A1:C19"/>
  <sheetViews>
    <sheetView zoomScaleNormal="100" workbookViewId="0">
      <selection sqref="A1:C1"/>
    </sheetView>
  </sheetViews>
  <sheetFormatPr defaultColWidth="9.140625" defaultRowHeight="15" x14ac:dyDescent="0.25"/>
  <cols>
    <col min="1" max="1" width="7.5703125" style="25" bestFit="1" customWidth="1"/>
    <col min="2" max="2" width="46.28515625" style="25" customWidth="1"/>
    <col min="3" max="3" width="18.5703125" style="25" customWidth="1"/>
    <col min="4" max="16384" width="9.140625" style="25"/>
  </cols>
  <sheetData>
    <row r="1" spans="1:3" s="1" customFormat="1" ht="20.25" x14ac:dyDescent="0.25">
      <c r="A1" s="384" t="s">
        <v>36</v>
      </c>
      <c r="B1" s="384"/>
      <c r="C1" s="384"/>
    </row>
    <row r="2" spans="1:3" s="1" customFormat="1" x14ac:dyDescent="0.25">
      <c r="A2" s="8"/>
      <c r="B2" s="13"/>
      <c r="C2" s="54"/>
    </row>
    <row r="3" spans="1:3" s="1" customFormat="1" x14ac:dyDescent="0.25">
      <c r="A3" s="479" t="s">
        <v>874</v>
      </c>
      <c r="B3" s="479"/>
      <c r="C3" s="23" t="s">
        <v>576</v>
      </c>
    </row>
    <row r="4" spans="1:3" s="1" customFormat="1" x14ac:dyDescent="0.25">
      <c r="A4" s="479"/>
      <c r="B4" s="479"/>
      <c r="C4" s="23"/>
    </row>
    <row r="5" spans="1:3" s="1" customFormat="1" x14ac:dyDescent="0.25">
      <c r="A5" s="8"/>
      <c r="B5" s="48"/>
      <c r="C5" s="23" t="s">
        <v>253</v>
      </c>
    </row>
    <row r="6" spans="1:3" s="1" customFormat="1" ht="30" x14ac:dyDescent="0.25">
      <c r="A6" s="475" t="s">
        <v>409</v>
      </c>
      <c r="B6" s="476"/>
      <c r="C6" s="24" t="s">
        <v>792</v>
      </c>
    </row>
    <row r="7" spans="1:3" s="1" customFormat="1" x14ac:dyDescent="0.25">
      <c r="A7" s="477"/>
      <c r="B7" s="478"/>
      <c r="C7" s="92" t="s">
        <v>0</v>
      </c>
    </row>
    <row r="8" spans="1:3" s="1" customFormat="1" ht="14.25" x14ac:dyDescent="0.25">
      <c r="A8" s="6"/>
      <c r="B8" s="15"/>
      <c r="C8" s="136"/>
    </row>
    <row r="9" spans="1:3" s="1" customFormat="1" x14ac:dyDescent="0.25">
      <c r="A9" s="6"/>
      <c r="B9" s="96" t="s">
        <v>12</v>
      </c>
      <c r="C9" s="136"/>
    </row>
    <row r="10" spans="1:3" s="1" customFormat="1" x14ac:dyDescent="0.25">
      <c r="A10" s="98" t="s">
        <v>10</v>
      </c>
      <c r="B10" s="17" t="s">
        <v>401</v>
      </c>
      <c r="C10" s="162">
        <v>936.73647537471891</v>
      </c>
    </row>
    <row r="11" spans="1:3" s="1" customFormat="1" x14ac:dyDescent="0.25">
      <c r="A11" s="98" t="s">
        <v>11</v>
      </c>
      <c r="B11" s="17" t="s">
        <v>402</v>
      </c>
      <c r="C11" s="162">
        <f>'F10'!E28*38%</f>
        <v>141.28577911934002</v>
      </c>
    </row>
    <row r="12" spans="1:3" s="1" customFormat="1" x14ac:dyDescent="0.25">
      <c r="A12" s="98" t="s">
        <v>14</v>
      </c>
      <c r="B12" s="17" t="s">
        <v>131</v>
      </c>
      <c r="C12" s="162">
        <f>'F16'!D11*23%</f>
        <v>9.296199184220999</v>
      </c>
    </row>
    <row r="13" spans="1:3" s="1" customFormat="1" x14ac:dyDescent="0.25">
      <c r="A13" s="98" t="s">
        <v>15</v>
      </c>
      <c r="B13" s="17" t="s">
        <v>403</v>
      </c>
      <c r="C13" s="162">
        <f>'S1'!D39*28%</f>
        <v>16.188701222704708</v>
      </c>
    </row>
    <row r="14" spans="1:3" s="1" customFormat="1" x14ac:dyDescent="0.25">
      <c r="A14" s="98" t="s">
        <v>16</v>
      </c>
      <c r="B14" s="17" t="s">
        <v>404</v>
      </c>
      <c r="C14" s="162">
        <v>0</v>
      </c>
    </row>
    <row r="15" spans="1:3" s="1" customFormat="1" x14ac:dyDescent="0.25">
      <c r="A15" s="98" t="s">
        <v>17</v>
      </c>
      <c r="B15" s="17" t="s">
        <v>655</v>
      </c>
      <c r="C15" s="162">
        <v>0</v>
      </c>
    </row>
    <row r="16" spans="1:3" s="1" customFormat="1" x14ac:dyDescent="0.25">
      <c r="A16" s="98" t="s">
        <v>18</v>
      </c>
      <c r="B16" s="130" t="s">
        <v>410</v>
      </c>
      <c r="C16" s="137">
        <f>SUM(C10:C15)</f>
        <v>1103.5071549009845</v>
      </c>
    </row>
    <row r="17" spans="1:3" s="1" customFormat="1" x14ac:dyDescent="0.25">
      <c r="A17" s="98" t="s">
        <v>19</v>
      </c>
      <c r="B17" s="17" t="s">
        <v>479</v>
      </c>
      <c r="C17" s="261">
        <f>'F4'!C25*60%</f>
        <v>4.4379563574000001</v>
      </c>
    </row>
    <row r="18" spans="1:3" s="1" customFormat="1" x14ac:dyDescent="0.25">
      <c r="A18" s="98" t="s">
        <v>8</v>
      </c>
      <c r="B18" s="17" t="s">
        <v>406</v>
      </c>
      <c r="C18" s="162">
        <v>0</v>
      </c>
    </row>
    <row r="19" spans="1:3" s="1" customFormat="1" x14ac:dyDescent="0.25">
      <c r="A19" s="98" t="s">
        <v>407</v>
      </c>
      <c r="B19" s="130" t="s">
        <v>408</v>
      </c>
      <c r="C19" s="137">
        <f>C16-C17+C18</f>
        <v>1099.0691985435844</v>
      </c>
    </row>
  </sheetData>
  <mergeCells count="3">
    <mergeCell ref="A1:C1"/>
    <mergeCell ref="A6:B7"/>
    <mergeCell ref="A3:B4"/>
  </mergeCells>
  <printOptions horizontalCentered="1"/>
  <pageMargins left="0.5" right="0.5" top="0.5" bottom="0.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4">
    <tabColor rgb="FFC00000"/>
    <pageSetUpPr fitToPage="1"/>
  </sheetPr>
  <dimension ref="A1:F18"/>
  <sheetViews>
    <sheetView zoomScaleNormal="100" workbookViewId="0">
      <selection sqref="A1:F1"/>
    </sheetView>
  </sheetViews>
  <sheetFormatPr defaultRowHeight="15" x14ac:dyDescent="0.25"/>
  <cols>
    <col min="1" max="1" width="7" bestFit="1" customWidth="1"/>
    <col min="2" max="2" width="39.5703125" bestFit="1" customWidth="1"/>
    <col min="3" max="3" width="19.42578125" customWidth="1"/>
    <col min="4" max="4" width="13.5703125" customWidth="1"/>
    <col min="5" max="5" width="22.5703125" customWidth="1"/>
    <col min="6" max="6" width="18.5703125" customWidth="1"/>
  </cols>
  <sheetData>
    <row r="1" spans="1:6" s="1" customFormat="1" ht="20.25" x14ac:dyDescent="0.25">
      <c r="A1" s="384" t="s">
        <v>36</v>
      </c>
      <c r="B1" s="384"/>
      <c r="C1" s="384"/>
      <c r="D1" s="384"/>
      <c r="E1" s="384"/>
      <c r="F1" s="384"/>
    </row>
    <row r="2" spans="1:6" s="1" customFormat="1" ht="20.100000000000001" customHeight="1" x14ac:dyDescent="0.25">
      <c r="A2" s="8"/>
      <c r="B2" s="13"/>
      <c r="C2" s="54"/>
      <c r="D2" s="54"/>
      <c r="E2" s="54"/>
    </row>
    <row r="3" spans="1:6" s="1" customFormat="1" ht="20.100000000000001" customHeight="1" x14ac:dyDescent="0.25">
      <c r="A3" s="387" t="s">
        <v>619</v>
      </c>
      <c r="B3" s="387"/>
      <c r="C3" s="387"/>
      <c r="D3" s="387"/>
      <c r="E3" s="258"/>
      <c r="F3" s="23" t="s">
        <v>578</v>
      </c>
    </row>
    <row r="4" spans="1:6" s="1" customFormat="1" ht="20.100000000000001" customHeight="1" x14ac:dyDescent="0.25">
      <c r="A4" s="8"/>
      <c r="B4" s="48"/>
      <c r="C4" s="23"/>
      <c r="F4" s="23" t="s">
        <v>866</v>
      </c>
    </row>
    <row r="5" spans="1:6" s="1" customFormat="1" ht="20.100000000000001" customHeight="1" x14ac:dyDescent="0.25">
      <c r="A5" s="393" t="s">
        <v>330</v>
      </c>
      <c r="B5" s="393" t="s">
        <v>411</v>
      </c>
      <c r="C5" s="464" t="s">
        <v>498</v>
      </c>
      <c r="D5" s="465"/>
      <c r="E5" s="465"/>
      <c r="F5" s="466"/>
    </row>
    <row r="6" spans="1:6" s="1" customFormat="1" ht="20.100000000000001" customHeight="1" x14ac:dyDescent="0.25">
      <c r="A6" s="393"/>
      <c r="B6" s="393"/>
      <c r="C6" s="489" t="s">
        <v>0</v>
      </c>
      <c r="D6" s="490"/>
      <c r="E6" s="490"/>
      <c r="F6" s="491"/>
    </row>
    <row r="7" spans="1:6" s="11" customFormat="1" ht="20.100000000000001" customHeight="1" x14ac:dyDescent="0.25">
      <c r="A7" s="393"/>
      <c r="B7" s="393"/>
      <c r="C7" s="374" t="s">
        <v>559</v>
      </c>
      <c r="D7" s="374" t="s">
        <v>620</v>
      </c>
      <c r="E7" s="374" t="s">
        <v>868</v>
      </c>
      <c r="F7" s="374" t="s">
        <v>562</v>
      </c>
    </row>
    <row r="8" spans="1:6" s="1" customFormat="1" ht="20.100000000000001" customHeight="1" x14ac:dyDescent="0.25">
      <c r="A8" s="90">
        <v>1</v>
      </c>
      <c r="B8" s="106" t="s">
        <v>165</v>
      </c>
      <c r="C8" s="53"/>
      <c r="D8" s="373"/>
      <c r="E8" s="373"/>
      <c r="F8" s="373"/>
    </row>
    <row r="9" spans="1:6" s="1" customFormat="1" ht="20.100000000000001" customHeight="1" x14ac:dyDescent="0.25">
      <c r="A9" s="90">
        <v>2</v>
      </c>
      <c r="B9" s="106" t="s">
        <v>430</v>
      </c>
      <c r="C9" s="373"/>
      <c r="D9" s="373"/>
      <c r="E9" s="373"/>
      <c r="F9" s="373"/>
    </row>
    <row r="10" spans="1:6" s="1" customFormat="1" ht="20.100000000000001" customHeight="1" x14ac:dyDescent="0.25">
      <c r="A10" s="90">
        <v>3</v>
      </c>
      <c r="B10" s="106" t="s">
        <v>621</v>
      </c>
      <c r="C10" s="480" t="s">
        <v>439</v>
      </c>
      <c r="D10" s="481"/>
      <c r="E10" s="481"/>
      <c r="F10" s="482"/>
    </row>
    <row r="11" spans="1:6" s="1" customFormat="1" ht="20.100000000000001" customHeight="1" x14ac:dyDescent="0.25">
      <c r="A11" s="90">
        <v>4</v>
      </c>
      <c r="B11" s="106" t="s">
        <v>198</v>
      </c>
      <c r="C11" s="483"/>
      <c r="D11" s="484"/>
      <c r="E11" s="484"/>
      <c r="F11" s="485"/>
    </row>
    <row r="12" spans="1:6" s="1" customFormat="1" ht="20.100000000000001" customHeight="1" x14ac:dyDescent="0.25">
      <c r="A12" s="90">
        <v>5</v>
      </c>
      <c r="B12" s="106" t="s">
        <v>485</v>
      </c>
      <c r="C12" s="483"/>
      <c r="D12" s="484"/>
      <c r="E12" s="484"/>
      <c r="F12" s="485"/>
    </row>
    <row r="13" spans="1:6" s="1" customFormat="1" ht="20.100000000000001" customHeight="1" x14ac:dyDescent="0.25">
      <c r="A13" s="90">
        <v>6</v>
      </c>
      <c r="B13" s="106" t="s">
        <v>622</v>
      </c>
      <c r="C13" s="483"/>
      <c r="D13" s="484"/>
      <c r="E13" s="484"/>
      <c r="F13" s="485"/>
    </row>
    <row r="14" spans="1:6" s="1" customFormat="1" ht="20.100000000000001" customHeight="1" x14ac:dyDescent="0.25">
      <c r="A14" s="90">
        <v>7</v>
      </c>
      <c r="B14" s="106" t="s">
        <v>623</v>
      </c>
      <c r="C14" s="483"/>
      <c r="D14" s="484"/>
      <c r="E14" s="484"/>
      <c r="F14" s="485"/>
    </row>
    <row r="15" spans="1:6" s="1" customFormat="1" ht="20.100000000000001" customHeight="1" x14ac:dyDescent="0.25">
      <c r="A15" s="90">
        <v>8</v>
      </c>
      <c r="B15" s="106" t="s">
        <v>429</v>
      </c>
      <c r="C15" s="483"/>
      <c r="D15" s="484"/>
      <c r="E15" s="484"/>
      <c r="F15" s="485"/>
    </row>
    <row r="16" spans="1:6" s="1" customFormat="1" ht="20.100000000000001" customHeight="1" x14ac:dyDescent="0.25">
      <c r="A16" s="90">
        <v>9</v>
      </c>
      <c r="B16" s="106" t="s">
        <v>624</v>
      </c>
      <c r="C16" s="483"/>
      <c r="D16" s="484"/>
      <c r="E16" s="484"/>
      <c r="F16" s="485"/>
    </row>
    <row r="17" spans="1:6" s="1" customFormat="1" ht="20.100000000000001" customHeight="1" x14ac:dyDescent="0.25">
      <c r="A17" s="90">
        <v>10</v>
      </c>
      <c r="B17" s="106" t="s">
        <v>202</v>
      </c>
      <c r="C17" s="486"/>
      <c r="D17" s="487"/>
      <c r="E17" s="487"/>
      <c r="F17" s="488"/>
    </row>
    <row r="18" spans="1:6" s="1" customFormat="1" ht="20.100000000000001" customHeight="1" x14ac:dyDescent="0.25">
      <c r="A18" s="90"/>
      <c r="B18" s="51" t="s">
        <v>412</v>
      </c>
      <c r="C18" s="137"/>
      <c r="D18" s="137"/>
      <c r="E18" s="137"/>
      <c r="F18" s="137"/>
    </row>
  </sheetData>
  <mergeCells count="7">
    <mergeCell ref="C10:F17"/>
    <mergeCell ref="A5:A7"/>
    <mergeCell ref="B5:B7"/>
    <mergeCell ref="A1:F1"/>
    <mergeCell ref="C5:F5"/>
    <mergeCell ref="C6:F6"/>
    <mergeCell ref="A3:D3"/>
  </mergeCells>
  <printOptions horizontalCentered="1"/>
  <pageMargins left="0.5" right="0.5" top="0.75" bottom="0.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5">
    <tabColor rgb="FFC00000"/>
    <pageSetUpPr fitToPage="1"/>
  </sheetPr>
  <dimension ref="A1:D29"/>
  <sheetViews>
    <sheetView workbookViewId="0">
      <selection sqref="A1:D1"/>
    </sheetView>
  </sheetViews>
  <sheetFormatPr defaultColWidth="9.140625" defaultRowHeight="14.25" x14ac:dyDescent="0.2"/>
  <cols>
    <col min="1" max="1" width="14.5703125" style="60" customWidth="1"/>
    <col min="2" max="2" width="18" style="60" customWidth="1"/>
    <col min="3" max="3" width="16.85546875" style="60" bestFit="1" customWidth="1"/>
    <col min="4" max="4" width="16.7109375" style="60" bestFit="1" customWidth="1"/>
    <col min="5" max="16384" width="9.140625" style="60"/>
  </cols>
  <sheetData>
    <row r="1" spans="1:4" s="1" customFormat="1" ht="20.25" x14ac:dyDescent="0.25">
      <c r="A1" s="425" t="s">
        <v>36</v>
      </c>
      <c r="B1" s="425"/>
      <c r="C1" s="425"/>
      <c r="D1" s="425"/>
    </row>
    <row r="2" spans="1:4" s="1" customFormat="1" ht="15" x14ac:dyDescent="0.25">
      <c r="A2" s="8"/>
      <c r="B2" s="13"/>
      <c r="C2" s="8"/>
      <c r="D2" s="54"/>
    </row>
    <row r="3" spans="1:4" s="1" customFormat="1" ht="15" x14ac:dyDescent="0.25">
      <c r="A3" s="426" t="s">
        <v>81</v>
      </c>
      <c r="B3" s="426"/>
      <c r="C3" s="426"/>
      <c r="D3" s="23" t="s">
        <v>625</v>
      </c>
    </row>
    <row r="4" spans="1:4" s="1" customFormat="1" ht="15" x14ac:dyDescent="0.25">
      <c r="A4" s="8"/>
      <c r="B4" s="48"/>
      <c r="C4" s="12"/>
      <c r="D4" s="23" t="s">
        <v>253</v>
      </c>
    </row>
    <row r="5" spans="1:4" s="11" customFormat="1" ht="15" x14ac:dyDescent="0.25">
      <c r="A5" s="500" t="s">
        <v>411</v>
      </c>
      <c r="B5" s="502" t="s">
        <v>626</v>
      </c>
      <c r="C5" s="503"/>
      <c r="D5" s="249" t="s">
        <v>627</v>
      </c>
    </row>
    <row r="6" spans="1:4" s="11" customFormat="1" ht="15" x14ac:dyDescent="0.25">
      <c r="A6" s="501"/>
      <c r="B6" s="504"/>
      <c r="C6" s="505"/>
      <c r="D6" s="250" t="s">
        <v>433</v>
      </c>
    </row>
    <row r="7" spans="1:4" ht="15" x14ac:dyDescent="0.2">
      <c r="A7" s="495" t="s">
        <v>628</v>
      </c>
      <c r="B7" s="495" t="s">
        <v>629</v>
      </c>
      <c r="C7" s="251" t="s">
        <v>630</v>
      </c>
      <c r="D7" s="252"/>
    </row>
    <row r="8" spans="1:4" ht="15" x14ac:dyDescent="0.2">
      <c r="A8" s="495"/>
      <c r="B8" s="496"/>
      <c r="C8" s="253" t="s">
        <v>631</v>
      </c>
      <c r="D8" s="254"/>
    </row>
    <row r="9" spans="1:4" ht="15" x14ac:dyDescent="0.2">
      <c r="A9" s="495"/>
      <c r="B9" s="494" t="s">
        <v>632</v>
      </c>
      <c r="C9" s="253" t="s">
        <v>630</v>
      </c>
      <c r="D9" s="254"/>
    </row>
    <row r="10" spans="1:4" ht="15" x14ac:dyDescent="0.2">
      <c r="A10" s="496"/>
      <c r="B10" s="496"/>
      <c r="C10" s="253" t="s">
        <v>631</v>
      </c>
      <c r="D10" s="254"/>
    </row>
    <row r="11" spans="1:4" ht="15" x14ac:dyDescent="0.2">
      <c r="A11" s="494" t="s">
        <v>633</v>
      </c>
      <c r="B11" s="494" t="s">
        <v>629</v>
      </c>
      <c r="C11" s="253" t="s">
        <v>630</v>
      </c>
      <c r="D11" s="254"/>
    </row>
    <row r="12" spans="1:4" ht="15" x14ac:dyDescent="0.2">
      <c r="A12" s="495"/>
      <c r="B12" s="496"/>
      <c r="C12" s="253" t="s">
        <v>631</v>
      </c>
      <c r="D12" s="254"/>
    </row>
    <row r="13" spans="1:4" ht="15" x14ac:dyDescent="0.2">
      <c r="A13" s="495"/>
      <c r="B13" s="494" t="s">
        <v>632</v>
      </c>
      <c r="C13" s="253" t="s">
        <v>630</v>
      </c>
      <c r="D13" s="254"/>
    </row>
    <row r="14" spans="1:4" ht="15" x14ac:dyDescent="0.2">
      <c r="A14" s="496"/>
      <c r="B14" s="496"/>
      <c r="C14" s="253" t="s">
        <v>631</v>
      </c>
      <c r="D14" s="254"/>
    </row>
    <row r="15" spans="1:4" ht="15" x14ac:dyDescent="0.2">
      <c r="A15" s="494" t="s">
        <v>634</v>
      </c>
      <c r="B15" s="494" t="s">
        <v>629</v>
      </c>
      <c r="C15" s="253" t="s">
        <v>630</v>
      </c>
      <c r="D15" s="254"/>
    </row>
    <row r="16" spans="1:4" ht="15" x14ac:dyDescent="0.2">
      <c r="A16" s="495"/>
      <c r="B16" s="496"/>
      <c r="C16" s="253" t="s">
        <v>631</v>
      </c>
      <c r="D16" s="254"/>
    </row>
    <row r="17" spans="1:4" ht="15" x14ac:dyDescent="0.2">
      <c r="A17" s="495"/>
      <c r="B17" s="494" t="s">
        <v>632</v>
      </c>
      <c r="C17" s="253" t="s">
        <v>630</v>
      </c>
      <c r="D17" s="254"/>
    </row>
    <row r="18" spans="1:4" ht="15" x14ac:dyDescent="0.2">
      <c r="A18" s="496"/>
      <c r="B18" s="496"/>
      <c r="C18" s="253" t="s">
        <v>631</v>
      </c>
      <c r="D18" s="254"/>
    </row>
    <row r="19" spans="1:4" ht="15" x14ac:dyDescent="0.2">
      <c r="A19" s="494" t="s">
        <v>635</v>
      </c>
      <c r="B19" s="494" t="s">
        <v>629</v>
      </c>
      <c r="C19" s="253" t="s">
        <v>630</v>
      </c>
      <c r="D19" s="254"/>
    </row>
    <row r="20" spans="1:4" ht="15" x14ac:dyDescent="0.2">
      <c r="A20" s="495"/>
      <c r="B20" s="496"/>
      <c r="C20" s="253" t="s">
        <v>631</v>
      </c>
      <c r="D20" s="254"/>
    </row>
    <row r="21" spans="1:4" ht="15" x14ac:dyDescent="0.2">
      <c r="A21" s="495"/>
      <c r="B21" s="494" t="s">
        <v>632</v>
      </c>
      <c r="C21" s="253" t="s">
        <v>630</v>
      </c>
      <c r="D21" s="254"/>
    </row>
    <row r="22" spans="1:4" ht="15" x14ac:dyDescent="0.2">
      <c r="A22" s="496"/>
      <c r="B22" s="496"/>
      <c r="C22" s="253" t="s">
        <v>631</v>
      </c>
      <c r="D22" s="254"/>
    </row>
    <row r="23" spans="1:4" ht="15" x14ac:dyDescent="0.2">
      <c r="A23" s="497" t="s">
        <v>127</v>
      </c>
      <c r="B23" s="494" t="s">
        <v>464</v>
      </c>
      <c r="C23" s="253" t="s">
        <v>630</v>
      </c>
      <c r="D23" s="254"/>
    </row>
    <row r="24" spans="1:4" ht="15" x14ac:dyDescent="0.2">
      <c r="A24" s="498"/>
      <c r="B24" s="496"/>
      <c r="C24" s="253" t="s">
        <v>631</v>
      </c>
      <c r="D24" s="254"/>
    </row>
    <row r="25" spans="1:4" ht="15" x14ac:dyDescent="0.2">
      <c r="A25" s="498"/>
      <c r="B25" s="494" t="s">
        <v>636</v>
      </c>
      <c r="C25" s="253" t="s">
        <v>630</v>
      </c>
      <c r="D25" s="346">
        <f>COUNT('F9 (21-22)'!A7:A20)</f>
        <v>14</v>
      </c>
    </row>
    <row r="26" spans="1:4" ht="15" x14ac:dyDescent="0.2">
      <c r="A26" s="498"/>
      <c r="B26" s="496"/>
      <c r="C26" s="253" t="s">
        <v>631</v>
      </c>
      <c r="D26" s="347">
        <f>'F9 (21-22)'!H21+'F9 (21-22)'!I21</f>
        <v>55.842045099999993</v>
      </c>
    </row>
    <row r="27" spans="1:4" ht="15" x14ac:dyDescent="0.2">
      <c r="A27" s="498"/>
      <c r="B27" s="494" t="s">
        <v>637</v>
      </c>
      <c r="C27" s="253" t="s">
        <v>630</v>
      </c>
      <c r="D27" s="254"/>
    </row>
    <row r="28" spans="1:4" ht="15" x14ac:dyDescent="0.2">
      <c r="A28" s="499"/>
      <c r="B28" s="496"/>
      <c r="C28" s="253" t="s">
        <v>631</v>
      </c>
      <c r="D28" s="255"/>
    </row>
    <row r="29" spans="1:4" ht="30" x14ac:dyDescent="0.2">
      <c r="A29" s="492" t="s">
        <v>638</v>
      </c>
      <c r="B29" s="493"/>
      <c r="C29" s="256" t="s">
        <v>639</v>
      </c>
      <c r="D29" s="257"/>
    </row>
  </sheetData>
  <mergeCells count="21">
    <mergeCell ref="A1:D1"/>
    <mergeCell ref="A3:C3"/>
    <mergeCell ref="A5:A6"/>
    <mergeCell ref="B5:C6"/>
    <mergeCell ref="A7:A10"/>
    <mergeCell ref="B7:B8"/>
    <mergeCell ref="B9:B10"/>
    <mergeCell ref="A11:A14"/>
    <mergeCell ref="B11:B12"/>
    <mergeCell ref="B13:B14"/>
    <mergeCell ref="A15:A18"/>
    <mergeCell ref="B15:B16"/>
    <mergeCell ref="B17:B18"/>
    <mergeCell ref="A29:B29"/>
    <mergeCell ref="A19:A22"/>
    <mergeCell ref="B19:B20"/>
    <mergeCell ref="B21:B22"/>
    <mergeCell ref="A23:A28"/>
    <mergeCell ref="B23:B24"/>
    <mergeCell ref="B25:B26"/>
    <mergeCell ref="B27:B28"/>
  </mergeCells>
  <printOptions horizontalCentered="1"/>
  <pageMargins left="0.5" right="0.5" top="0.5" bottom="0.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6">
    <tabColor rgb="FFC00000"/>
  </sheetPr>
  <dimension ref="A1:K8"/>
  <sheetViews>
    <sheetView workbookViewId="0">
      <selection sqref="A1:K1"/>
    </sheetView>
  </sheetViews>
  <sheetFormatPr defaultColWidth="9.140625" defaultRowHeight="14.25" x14ac:dyDescent="0.25"/>
  <cols>
    <col min="1" max="1" width="4.5703125" style="1" customWidth="1"/>
    <col min="2" max="2" width="12" style="1" bestFit="1" customWidth="1"/>
    <col min="3" max="3" width="10.7109375" style="1" bestFit="1" customWidth="1"/>
    <col min="4" max="4" width="13.28515625" style="1" bestFit="1" customWidth="1"/>
    <col min="5" max="5" width="10" style="1" bestFit="1" customWidth="1"/>
    <col min="6" max="6" width="8.42578125" style="1" customWidth="1"/>
    <col min="7" max="7" width="10" style="1" bestFit="1" customWidth="1"/>
    <col min="8" max="8" width="8.5703125" style="1" customWidth="1"/>
    <col min="9" max="9" width="14" style="1" bestFit="1" customWidth="1"/>
    <col min="10" max="10" width="11.42578125" style="1" customWidth="1"/>
    <col min="11" max="11" width="9.85546875" style="1" bestFit="1" customWidth="1"/>
    <col min="12" max="16384" width="9.140625" style="1"/>
  </cols>
  <sheetData>
    <row r="1" spans="1:11" ht="20.25" x14ac:dyDescent="0.25">
      <c r="A1" s="425" t="s">
        <v>36</v>
      </c>
      <c r="B1" s="425"/>
      <c r="C1" s="425"/>
      <c r="D1" s="425"/>
      <c r="E1" s="425"/>
      <c r="F1" s="425"/>
      <c r="G1" s="425"/>
      <c r="H1" s="425"/>
      <c r="I1" s="425"/>
      <c r="J1" s="425"/>
      <c r="K1" s="425"/>
    </row>
    <row r="2" spans="1:11" ht="15" x14ac:dyDescent="0.25">
      <c r="A2" s="8"/>
      <c r="B2" s="13"/>
      <c r="C2" s="8"/>
      <c r="D2" s="54"/>
    </row>
    <row r="3" spans="1:11" ht="15" x14ac:dyDescent="0.25">
      <c r="A3" s="426" t="s">
        <v>681</v>
      </c>
      <c r="B3" s="426"/>
      <c r="C3" s="426"/>
      <c r="D3" s="426"/>
      <c r="E3" s="426"/>
      <c r="F3" s="426"/>
      <c r="G3" s="426"/>
      <c r="H3" s="426"/>
      <c r="J3" s="388" t="s">
        <v>710</v>
      </c>
      <c r="K3" s="388"/>
    </row>
    <row r="4" spans="1:11" ht="15" x14ac:dyDescent="0.25">
      <c r="A4" s="12"/>
      <c r="B4" s="12"/>
      <c r="C4" s="12"/>
      <c r="J4" s="23"/>
      <c r="K4" s="23"/>
    </row>
    <row r="5" spans="1:11" ht="24.95" customHeight="1" x14ac:dyDescent="0.25">
      <c r="A5" s="506" t="s">
        <v>33</v>
      </c>
      <c r="B5" s="506" t="s">
        <v>682</v>
      </c>
      <c r="C5" s="507" t="s">
        <v>789</v>
      </c>
      <c r="D5" s="507"/>
      <c r="E5" s="507"/>
      <c r="F5" s="507"/>
      <c r="G5" s="507"/>
      <c r="H5" s="507"/>
      <c r="I5" s="507"/>
      <c r="J5" s="507"/>
      <c r="K5" s="507"/>
    </row>
    <row r="6" spans="1:11" s="61" customFormat="1" ht="36" x14ac:dyDescent="0.25">
      <c r="A6" s="506"/>
      <c r="B6" s="506"/>
      <c r="C6" s="284" t="s">
        <v>683</v>
      </c>
      <c r="D6" s="284" t="s">
        <v>684</v>
      </c>
      <c r="E6" s="284" t="s">
        <v>432</v>
      </c>
      <c r="F6" s="284" t="s">
        <v>708</v>
      </c>
      <c r="G6" s="284" t="s">
        <v>685</v>
      </c>
      <c r="H6" s="284" t="s">
        <v>709</v>
      </c>
      <c r="I6" s="284" t="s">
        <v>686</v>
      </c>
      <c r="J6" s="284" t="s">
        <v>687</v>
      </c>
      <c r="K6" s="284" t="s">
        <v>688</v>
      </c>
    </row>
    <row r="7" spans="1:11" ht="24.95" customHeight="1" x14ac:dyDescent="0.25">
      <c r="A7" s="52">
        <v>1</v>
      </c>
      <c r="B7" s="53" t="s">
        <v>689</v>
      </c>
      <c r="C7" s="109">
        <f>'F1 (21-22)'!P68</f>
        <v>1204.5696159050158</v>
      </c>
      <c r="D7" s="109">
        <f>'F2.1 (a)-D FY 2021-22'!J98</f>
        <v>1104.0226059544</v>
      </c>
      <c r="E7" s="112">
        <f>1-(D7/C7)</f>
        <v>8.3471315084660325E-2</v>
      </c>
      <c r="F7" s="109">
        <f>'S3'!C18+'S3'!C20+'S3'!C23+'S3'!C24</f>
        <v>1153.38927528</v>
      </c>
      <c r="G7" s="109">
        <f>F7/(D7/10)</f>
        <v>10.447152703752145</v>
      </c>
      <c r="H7" s="109">
        <v>1172.9100150230001</v>
      </c>
      <c r="I7" s="109">
        <f>H7*10/D7</f>
        <v>10.623967377996294</v>
      </c>
      <c r="J7" s="109">
        <f>C7-(C7*K7)</f>
        <v>1122.7078308157052</v>
      </c>
      <c r="K7" s="112">
        <f>(1-(1-E7)*(H7/F7))</f>
        <v>6.7959364081922602E-2</v>
      </c>
    </row>
    <row r="8" spans="1:11" ht="24.95" customHeight="1" x14ac:dyDescent="0.25">
      <c r="A8" s="53"/>
      <c r="B8" s="53"/>
      <c r="C8" s="53"/>
      <c r="D8" s="53"/>
      <c r="E8" s="53"/>
      <c r="F8" s="53"/>
      <c r="G8" s="53"/>
      <c r="H8" s="53"/>
      <c r="I8" s="53"/>
      <c r="J8" s="53"/>
      <c r="K8" s="53"/>
    </row>
  </sheetData>
  <mergeCells count="6">
    <mergeCell ref="J3:K3"/>
    <mergeCell ref="A1:K1"/>
    <mergeCell ref="A3:H3"/>
    <mergeCell ref="A5:A6"/>
    <mergeCell ref="B5:B6"/>
    <mergeCell ref="C5:K5"/>
  </mergeCells>
  <printOptions horizontalCentered="1"/>
  <pageMargins left="0.5" right="0.5" top="0.5" bottom="0.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7">
    <tabColor rgb="FFC00000"/>
  </sheetPr>
  <dimension ref="A1:E87"/>
  <sheetViews>
    <sheetView workbookViewId="0">
      <selection sqref="A1:E1"/>
    </sheetView>
  </sheetViews>
  <sheetFormatPr defaultColWidth="9.140625" defaultRowHeight="15" x14ac:dyDescent="0.25"/>
  <cols>
    <col min="1" max="1" width="7" style="97" bestFit="1" customWidth="1"/>
    <col min="2" max="2" width="37.42578125" style="97" bestFit="1" customWidth="1"/>
    <col min="3" max="3" width="12.28515625" style="1" bestFit="1" customWidth="1"/>
    <col min="4" max="4" width="19.42578125" style="1" bestFit="1" customWidth="1"/>
    <col min="5" max="5" width="13.140625" style="1" bestFit="1" customWidth="1"/>
    <col min="6" max="16384" width="9.140625" style="1"/>
  </cols>
  <sheetData>
    <row r="1" spans="1:5" ht="20.25" x14ac:dyDescent="0.25">
      <c r="A1" s="425" t="s">
        <v>36</v>
      </c>
      <c r="B1" s="425"/>
      <c r="C1" s="425"/>
      <c r="D1" s="425"/>
      <c r="E1" s="425"/>
    </row>
    <row r="3" spans="1:5" x14ac:dyDescent="0.25">
      <c r="A3" s="509" t="s">
        <v>641</v>
      </c>
      <c r="B3" s="509"/>
      <c r="C3" s="509"/>
      <c r="D3" s="509"/>
      <c r="E3" s="54" t="s">
        <v>642</v>
      </c>
    </row>
    <row r="5" spans="1:5" s="11" customFormat="1" x14ac:dyDescent="0.25">
      <c r="A5" s="508" t="s">
        <v>330</v>
      </c>
      <c r="B5" s="508" t="s">
        <v>145</v>
      </c>
      <c r="C5" s="460" t="s">
        <v>788</v>
      </c>
      <c r="D5" s="460"/>
      <c r="E5" s="460"/>
    </row>
    <row r="6" spans="1:5" s="11" customFormat="1" x14ac:dyDescent="0.25">
      <c r="A6" s="508"/>
      <c r="B6" s="508"/>
      <c r="C6" s="460" t="s">
        <v>0</v>
      </c>
      <c r="D6" s="460"/>
      <c r="E6" s="460"/>
    </row>
    <row r="7" spans="1:5" s="11" customFormat="1" ht="30" x14ac:dyDescent="0.25">
      <c r="A7" s="508"/>
      <c r="B7" s="508"/>
      <c r="C7" s="115" t="s">
        <v>861</v>
      </c>
      <c r="D7" s="115" t="s">
        <v>640</v>
      </c>
      <c r="E7" s="115" t="s">
        <v>863</v>
      </c>
    </row>
    <row r="8" spans="1:5" s="97" customFormat="1" x14ac:dyDescent="0.25">
      <c r="A8" s="122">
        <v>1</v>
      </c>
      <c r="B8" s="96" t="s">
        <v>165</v>
      </c>
      <c r="C8" s="129"/>
      <c r="D8" s="129"/>
      <c r="E8" s="129"/>
    </row>
    <row r="9" spans="1:5" x14ac:dyDescent="0.25">
      <c r="A9" s="126">
        <v>1.1000000000000001</v>
      </c>
      <c r="B9" s="96" t="s">
        <v>165</v>
      </c>
      <c r="C9" s="367">
        <f t="shared" ref="C9:E9" si="0">SUM(C10+C16+C22+C28+C34)</f>
        <v>271.31965776750002</v>
      </c>
      <c r="D9" s="128">
        <f t="shared" si="0"/>
        <v>35777</v>
      </c>
      <c r="E9" s="128">
        <f t="shared" si="0"/>
        <v>183058.26166666672</v>
      </c>
    </row>
    <row r="10" spans="1:5" x14ac:dyDescent="0.25">
      <c r="A10" s="124" t="s">
        <v>166</v>
      </c>
      <c r="B10" s="96" t="s">
        <v>167</v>
      </c>
      <c r="C10" s="111">
        <f t="shared" ref="C10" si="1">C11+C12+C13+C14+C15</f>
        <v>102.30348183600003</v>
      </c>
      <c r="D10" s="74">
        <f t="shared" ref="D10:E10" si="2">D11+D12+D13+D14+D15</f>
        <v>20034</v>
      </c>
      <c r="E10" s="114">
        <f t="shared" si="2"/>
        <v>36088.177499999998</v>
      </c>
    </row>
    <row r="11" spans="1:5" x14ac:dyDescent="0.25">
      <c r="A11" s="124"/>
      <c r="B11" s="96" t="s">
        <v>168</v>
      </c>
      <c r="C11" s="368">
        <f>'F2.1 (a)-D FY 2021-22'!J10</f>
        <v>10.500893635000001</v>
      </c>
      <c r="D11" s="369">
        <f>'F2.1 (a)-D FY 2021-22'!G10</f>
        <v>11126</v>
      </c>
      <c r="E11" s="121">
        <f>'F2.1 (a)-D FY 2021-22'!F10</f>
        <v>10919.88</v>
      </c>
    </row>
    <row r="12" spans="1:5" x14ac:dyDescent="0.25">
      <c r="A12" s="124"/>
      <c r="B12" s="96" t="s">
        <v>169</v>
      </c>
      <c r="C12" s="368">
        <f>'F2.1 (a)-D FY 2021-22'!J11</f>
        <v>17.424690270999992</v>
      </c>
      <c r="D12" s="369">
        <f>'F2.1 (a)-D FY 2021-22'!G11</f>
        <v>5314</v>
      </c>
      <c r="E12" s="121">
        <f>'F2.1 (a)-D FY 2021-22'!F11</f>
        <v>7351.890833333332</v>
      </c>
    </row>
    <row r="13" spans="1:5" x14ac:dyDescent="0.25">
      <c r="A13" s="124"/>
      <c r="B13" s="96" t="s">
        <v>170</v>
      </c>
      <c r="C13" s="368">
        <f>'F2.1 (a)-D FY 2021-22'!J12</f>
        <v>26.198767214000007</v>
      </c>
      <c r="D13" s="369">
        <f>'F2.1 (a)-D FY 2021-22'!G12</f>
        <v>2758</v>
      </c>
      <c r="E13" s="121">
        <f>'F2.1 (a)-D FY 2021-22'!F12</f>
        <v>6664.5166666666664</v>
      </c>
    </row>
    <row r="14" spans="1:5" x14ac:dyDescent="0.25">
      <c r="A14" s="124"/>
      <c r="B14" s="96" t="s">
        <v>171</v>
      </c>
      <c r="C14" s="368">
        <f>'F2.1 (a)-D FY 2021-22'!J13</f>
        <v>13.663807807999996</v>
      </c>
      <c r="D14" s="369">
        <f>'F2.1 (a)-D FY 2021-22'!G13</f>
        <v>558</v>
      </c>
      <c r="E14" s="121">
        <f>'F2.1 (a)-D FY 2021-22'!F13</f>
        <v>2477.0974999999999</v>
      </c>
    </row>
    <row r="15" spans="1:5" x14ac:dyDescent="0.25">
      <c r="A15" s="124"/>
      <c r="B15" s="96" t="s">
        <v>173</v>
      </c>
      <c r="C15" s="368">
        <f>'F2.1 (a)-D FY 2021-22'!J14</f>
        <v>34.515322908000023</v>
      </c>
      <c r="D15" s="369">
        <f>'F2.1 (a)-D FY 2021-22'!G14</f>
        <v>278</v>
      </c>
      <c r="E15" s="121">
        <f>'F2.1 (a)-D FY 2021-22'!F14</f>
        <v>8674.7925000000014</v>
      </c>
    </row>
    <row r="16" spans="1:5" ht="30" x14ac:dyDescent="0.25">
      <c r="A16" s="124" t="s">
        <v>174</v>
      </c>
      <c r="B16" s="96" t="s">
        <v>175</v>
      </c>
      <c r="C16" s="370">
        <f t="shared" ref="C16" si="3">C17+C18+C19+C20+C21</f>
        <v>39.121125679500011</v>
      </c>
      <c r="D16" s="371">
        <f>D17+D18+D19+D20+D21</f>
        <v>8311</v>
      </c>
      <c r="E16" s="125">
        <f>E17+E18+E19+E20+E21</f>
        <v>46735.815833333341</v>
      </c>
    </row>
    <row r="17" spans="1:5" x14ac:dyDescent="0.25">
      <c r="A17" s="124"/>
      <c r="B17" s="96" t="s">
        <v>168</v>
      </c>
      <c r="C17" s="368">
        <f>'F2.1 (a)-D FY 2021-22'!J17</f>
        <v>2.7918011094999997</v>
      </c>
      <c r="D17" s="369">
        <f>'F2.1 (a)-D FY 2021-22'!G17</f>
        <v>3681</v>
      </c>
      <c r="E17" s="121">
        <f>'F2.1 (a)-D FY 2021-22'!F17</f>
        <v>10655.733333333334</v>
      </c>
    </row>
    <row r="18" spans="1:5" x14ac:dyDescent="0.25">
      <c r="A18" s="124"/>
      <c r="B18" s="96" t="s">
        <v>169</v>
      </c>
      <c r="C18" s="368">
        <f>'F2.1 (a)-D FY 2021-22'!J18</f>
        <v>6.463447093000001</v>
      </c>
      <c r="D18" s="369">
        <f>'F2.1 (a)-D FY 2021-22'!G18</f>
        <v>2415</v>
      </c>
      <c r="E18" s="121">
        <f>'F2.1 (a)-D FY 2021-22'!F18</f>
        <v>9165.7541666666675</v>
      </c>
    </row>
    <row r="19" spans="1:5" x14ac:dyDescent="0.25">
      <c r="A19" s="124"/>
      <c r="B19" s="96" t="s">
        <v>170</v>
      </c>
      <c r="C19" s="368">
        <f>'F2.1 (a)-D FY 2021-22'!J19</f>
        <v>11.227288064000007</v>
      </c>
      <c r="D19" s="369">
        <f>'F2.1 (a)-D FY 2021-22'!G19</f>
        <v>1559</v>
      </c>
      <c r="E19" s="121">
        <f>'F2.1 (a)-D FY 2021-22'!F19</f>
        <v>11147.216666666667</v>
      </c>
    </row>
    <row r="20" spans="1:5" x14ac:dyDescent="0.25">
      <c r="A20" s="124"/>
      <c r="B20" s="96" t="s">
        <v>171</v>
      </c>
      <c r="C20" s="368">
        <f>'F2.1 (a)-D FY 2021-22'!J20</f>
        <v>6.4613165189999995</v>
      </c>
      <c r="D20" s="369">
        <f>'F2.1 (a)-D FY 2021-22'!G20</f>
        <v>442</v>
      </c>
      <c r="E20" s="121">
        <f>'F2.1 (a)-D FY 2021-22'!F20</f>
        <v>5944.833333333333</v>
      </c>
    </row>
    <row r="21" spans="1:5" x14ac:dyDescent="0.25">
      <c r="A21" s="124"/>
      <c r="B21" s="96" t="s">
        <v>173</v>
      </c>
      <c r="C21" s="368">
        <f>'F2.1 (a)-D FY 2021-22'!J21</f>
        <v>12.177272894000003</v>
      </c>
      <c r="D21" s="369">
        <f>'F2.1 (a)-D FY 2021-22'!G21</f>
        <v>214</v>
      </c>
      <c r="E21" s="121">
        <f>'F2.1 (a)-D FY 2021-22'!F21</f>
        <v>9822.2783333333336</v>
      </c>
    </row>
    <row r="22" spans="1:5" ht="30" x14ac:dyDescent="0.25">
      <c r="A22" s="124" t="s">
        <v>176</v>
      </c>
      <c r="B22" s="96" t="s">
        <v>492</v>
      </c>
      <c r="C22" s="370">
        <f t="shared" ref="C22" si="4">C23+C24+C25+C26+C27</f>
        <v>47.084409076999989</v>
      </c>
      <c r="D22" s="371">
        <f t="shared" ref="D22:E22" si="5">D23+D24+D25+D26+D27</f>
        <v>6396</v>
      </c>
      <c r="E22" s="125">
        <f t="shared" si="5"/>
        <v>44497.118333333339</v>
      </c>
    </row>
    <row r="23" spans="1:5" x14ac:dyDescent="0.25">
      <c r="A23" s="124"/>
      <c r="B23" s="96" t="s">
        <v>168</v>
      </c>
      <c r="C23" s="368">
        <f>'F2.1 (a)-D FY 2021-22'!J24</f>
        <v>1.3855220050000003</v>
      </c>
      <c r="D23" s="369">
        <f>'F2.1 (a)-D FY 2021-22'!G24</f>
        <v>1554</v>
      </c>
      <c r="E23" s="121">
        <f>'F2.1 (a)-D FY 2021-22'!F24</f>
        <v>9322.6033333333344</v>
      </c>
    </row>
    <row r="24" spans="1:5" x14ac:dyDescent="0.25">
      <c r="A24" s="124"/>
      <c r="B24" s="96" t="s">
        <v>169</v>
      </c>
      <c r="C24" s="368">
        <f>'F2.1 (a)-D FY 2021-22'!J25</f>
        <v>4.8211073880000042</v>
      </c>
      <c r="D24" s="369">
        <f>'F2.1 (a)-D FY 2021-22'!G25</f>
        <v>2017</v>
      </c>
      <c r="E24" s="121">
        <f>'F2.1 (a)-D FY 2021-22'!F25</f>
        <v>9063.3666666666668</v>
      </c>
    </row>
    <row r="25" spans="1:5" x14ac:dyDescent="0.25">
      <c r="A25" s="124"/>
      <c r="B25" s="96" t="s">
        <v>170</v>
      </c>
      <c r="C25" s="368">
        <f>'F2.1 (a)-D FY 2021-22'!J26</f>
        <v>9.7102910380000012</v>
      </c>
      <c r="D25" s="369">
        <f>'F2.1 (a)-D FY 2021-22'!G26</f>
        <v>1597</v>
      </c>
      <c r="E25" s="121">
        <f>'F2.1 (a)-D FY 2021-22'!F26</f>
        <v>10674.900000000001</v>
      </c>
    </row>
    <row r="26" spans="1:5" x14ac:dyDescent="0.25">
      <c r="A26" s="124"/>
      <c r="B26" s="96" t="s">
        <v>171</v>
      </c>
      <c r="C26" s="368">
        <f>'F2.1 (a)-D FY 2021-22'!J27</f>
        <v>7.1418085849999979</v>
      </c>
      <c r="D26" s="369">
        <f>'F2.1 (a)-D FY 2021-22'!G27</f>
        <v>601</v>
      </c>
      <c r="E26" s="121">
        <f>'F2.1 (a)-D FY 2021-22'!F27</f>
        <v>5268.5474999999997</v>
      </c>
    </row>
    <row r="27" spans="1:5" x14ac:dyDescent="0.25">
      <c r="A27" s="124"/>
      <c r="B27" s="96" t="s">
        <v>173</v>
      </c>
      <c r="C27" s="368">
        <f>'F2.1 (a)-D FY 2021-22'!J28</f>
        <v>24.025680060999989</v>
      </c>
      <c r="D27" s="369">
        <f>'F2.1 (a)-D FY 2021-22'!G28</f>
        <v>627</v>
      </c>
      <c r="E27" s="121">
        <f>'F2.1 (a)-D FY 2021-22'!F28</f>
        <v>10167.700833333334</v>
      </c>
    </row>
    <row r="28" spans="1:5" ht="30" x14ac:dyDescent="0.25">
      <c r="A28" s="124" t="s">
        <v>490</v>
      </c>
      <c r="B28" s="96" t="s">
        <v>493</v>
      </c>
      <c r="C28" s="370">
        <f t="shared" ref="C28" si="6">C29+C30+C31+C32+C33</f>
        <v>11.046236995000001</v>
      </c>
      <c r="D28" s="125">
        <f>D29+D30+D31+D32+D33</f>
        <v>577</v>
      </c>
      <c r="E28" s="125">
        <f>E29+E30+E31+E32+E33</f>
        <v>10317.431666666667</v>
      </c>
    </row>
    <row r="29" spans="1:5" x14ac:dyDescent="0.25">
      <c r="A29" s="124"/>
      <c r="B29" s="96" t="s">
        <v>168</v>
      </c>
      <c r="C29" s="368">
        <f>'F2.1 (a)-D FY 2021-22'!J31</f>
        <v>4.7139470999999988E-2</v>
      </c>
      <c r="D29" s="369">
        <f>'F2.1 (a)-D FY 2021-22'!G31</f>
        <v>61</v>
      </c>
      <c r="E29" s="121">
        <f>'F2.1 (a)-D FY 2021-22'!F31</f>
        <v>1049.6666666666667</v>
      </c>
    </row>
    <row r="30" spans="1:5" x14ac:dyDescent="0.25">
      <c r="A30" s="124"/>
      <c r="B30" s="96" t="s">
        <v>169</v>
      </c>
      <c r="C30" s="368">
        <f>'F2.1 (a)-D FY 2021-22'!J32</f>
        <v>0.18533606600000002</v>
      </c>
      <c r="D30" s="369">
        <f>'F2.1 (a)-D FY 2021-22'!G32</f>
        <v>46</v>
      </c>
      <c r="E30" s="121">
        <f>'F2.1 (a)-D FY 2021-22'!F32</f>
        <v>737.33333333333337</v>
      </c>
    </row>
    <row r="31" spans="1:5" x14ac:dyDescent="0.25">
      <c r="A31" s="124"/>
      <c r="B31" s="96" t="s">
        <v>170</v>
      </c>
      <c r="C31" s="368">
        <f>'F2.1 (a)-D FY 2021-22'!J33</f>
        <v>0.71899973600000011</v>
      </c>
      <c r="D31" s="369">
        <f>'F2.1 (a)-D FY 2021-22'!G33</f>
        <v>115</v>
      </c>
      <c r="E31" s="121">
        <f>'F2.1 (a)-D FY 2021-22'!F33</f>
        <v>1698.3483333333334</v>
      </c>
    </row>
    <row r="32" spans="1:5" x14ac:dyDescent="0.25">
      <c r="A32" s="124"/>
      <c r="B32" s="96" t="s">
        <v>171</v>
      </c>
      <c r="C32" s="368">
        <f>'F2.1 (a)-D FY 2021-22'!J34</f>
        <v>0.86394892300000015</v>
      </c>
      <c r="D32" s="369">
        <f>'F2.1 (a)-D FY 2021-22'!G34</f>
        <v>95</v>
      </c>
      <c r="E32" s="121">
        <f>'F2.1 (a)-D FY 2021-22'!F34</f>
        <v>1329.3333333333333</v>
      </c>
    </row>
    <row r="33" spans="1:5" x14ac:dyDescent="0.25">
      <c r="A33" s="124"/>
      <c r="B33" s="96" t="s">
        <v>173</v>
      </c>
      <c r="C33" s="368">
        <f>'F2.1 (a)-D FY 2021-22'!J35</f>
        <v>9.2308127990000006</v>
      </c>
      <c r="D33" s="369">
        <f>'F2.1 (a)-D FY 2021-22'!G35</f>
        <v>260</v>
      </c>
      <c r="E33" s="121">
        <f>'F2.1 (a)-D FY 2021-22'!F35</f>
        <v>5502.75</v>
      </c>
    </row>
    <row r="34" spans="1:5" x14ac:dyDescent="0.25">
      <c r="A34" s="124" t="s">
        <v>491</v>
      </c>
      <c r="B34" s="96" t="s">
        <v>494</v>
      </c>
      <c r="C34" s="370">
        <f t="shared" ref="C34" si="7">C35+C36+C37+C38+C39</f>
        <v>71.76440418</v>
      </c>
      <c r="D34" s="125">
        <f>D35+D36+D37+D38+D39</f>
        <v>459</v>
      </c>
      <c r="E34" s="125">
        <f>E35+E36+E37+E38+E39</f>
        <v>45419.718333333338</v>
      </c>
    </row>
    <row r="35" spans="1:5" x14ac:dyDescent="0.25">
      <c r="A35" s="124"/>
      <c r="B35" s="96" t="s">
        <v>168</v>
      </c>
      <c r="C35" s="368">
        <f>'F2.1 (a)-D FY 2021-22'!J38</f>
        <v>-1.1244566990000002</v>
      </c>
      <c r="D35" s="369">
        <f>'F2.1 (a)-D FY 2021-22'!G38</f>
        <v>18</v>
      </c>
      <c r="E35" s="121">
        <f>'F2.1 (a)-D FY 2021-22'!F38</f>
        <v>1944.3333333333333</v>
      </c>
    </row>
    <row r="36" spans="1:5" x14ac:dyDescent="0.25">
      <c r="A36" s="124"/>
      <c r="B36" s="96" t="s">
        <v>169</v>
      </c>
      <c r="C36" s="368">
        <f>'F2.1 (a)-D FY 2021-22'!J39</f>
        <v>7.9861689999999999E-2</v>
      </c>
      <c r="D36" s="369">
        <f>'F2.1 (a)-D FY 2021-22'!G39</f>
        <v>10</v>
      </c>
      <c r="E36" s="121">
        <f>'F2.1 (a)-D FY 2021-22'!F39</f>
        <v>500.78083333333331</v>
      </c>
    </row>
    <row r="37" spans="1:5" x14ac:dyDescent="0.25">
      <c r="A37" s="124"/>
      <c r="B37" s="96" t="s">
        <v>170</v>
      </c>
      <c r="C37" s="368">
        <f>'F2.1 (a)-D FY 2021-22'!J40</f>
        <v>0.21842684800000003</v>
      </c>
      <c r="D37" s="369">
        <f>'F2.1 (a)-D FY 2021-22'!G40</f>
        <v>26</v>
      </c>
      <c r="E37" s="121">
        <f>'F2.1 (a)-D FY 2021-22'!F40</f>
        <v>931.25</v>
      </c>
    </row>
    <row r="38" spans="1:5" x14ac:dyDescent="0.25">
      <c r="A38" s="124"/>
      <c r="B38" s="96" t="s">
        <v>171</v>
      </c>
      <c r="C38" s="368">
        <f>'F2.1 (a)-D FY 2021-22'!J41</f>
        <v>0.25850396700000006</v>
      </c>
      <c r="D38" s="369">
        <f>'F2.1 (a)-D FY 2021-22'!G41</f>
        <v>20</v>
      </c>
      <c r="E38" s="121">
        <f>'F2.1 (a)-D FY 2021-22'!F41</f>
        <v>726.72333333333336</v>
      </c>
    </row>
    <row r="39" spans="1:5" x14ac:dyDescent="0.25">
      <c r="A39" s="124"/>
      <c r="B39" s="96" t="s">
        <v>173</v>
      </c>
      <c r="C39" s="368">
        <f>'F2.1 (a)-D FY 2021-22'!J42</f>
        <v>72.332068374000002</v>
      </c>
      <c r="D39" s="369">
        <f>'F2.1 (a)-D FY 2021-22'!G42</f>
        <v>385</v>
      </c>
      <c r="E39" s="121">
        <f>'F2.1 (a)-D FY 2021-22'!F42</f>
        <v>41316.630833333336</v>
      </c>
    </row>
    <row r="40" spans="1:5" ht="30" x14ac:dyDescent="0.25">
      <c r="A40" s="124">
        <v>1.2</v>
      </c>
      <c r="B40" s="96" t="s">
        <v>177</v>
      </c>
      <c r="C40" s="267"/>
      <c r="D40" s="268"/>
      <c r="E40" s="119"/>
    </row>
    <row r="41" spans="1:5" x14ac:dyDescent="0.25">
      <c r="A41" s="124"/>
      <c r="B41" s="96" t="s">
        <v>168</v>
      </c>
      <c r="C41" s="368"/>
      <c r="D41" s="369"/>
      <c r="E41" s="121"/>
    </row>
    <row r="42" spans="1:5" x14ac:dyDescent="0.25">
      <c r="A42" s="124"/>
      <c r="B42" s="96" t="s">
        <v>169</v>
      </c>
      <c r="C42" s="368"/>
      <c r="D42" s="369"/>
      <c r="E42" s="121"/>
    </row>
    <row r="43" spans="1:5" x14ac:dyDescent="0.25">
      <c r="A43" s="124"/>
      <c r="B43" s="96" t="s">
        <v>170</v>
      </c>
      <c r="C43" s="368"/>
      <c r="D43" s="369"/>
      <c r="E43" s="121"/>
    </row>
    <row r="44" spans="1:5" x14ac:dyDescent="0.25">
      <c r="A44" s="124"/>
      <c r="B44" s="96" t="s">
        <v>171</v>
      </c>
      <c r="C44" s="368"/>
      <c r="D44" s="369"/>
      <c r="E44" s="121"/>
    </row>
    <row r="45" spans="1:5" x14ac:dyDescent="0.25">
      <c r="A45" s="124"/>
      <c r="B45" s="96" t="s">
        <v>173</v>
      </c>
      <c r="C45" s="368"/>
      <c r="D45" s="369"/>
      <c r="E45" s="121"/>
    </row>
    <row r="46" spans="1:5" x14ac:dyDescent="0.25">
      <c r="A46" s="124">
        <v>1.3</v>
      </c>
      <c r="B46" s="96" t="s">
        <v>178</v>
      </c>
      <c r="C46" s="368"/>
      <c r="D46" s="369"/>
      <c r="E46" s="121"/>
    </row>
    <row r="47" spans="1:5" x14ac:dyDescent="0.25">
      <c r="A47" s="124">
        <v>1.4</v>
      </c>
      <c r="B47" s="96" t="s">
        <v>179</v>
      </c>
      <c r="C47" s="368"/>
      <c r="D47" s="369"/>
      <c r="E47" s="121"/>
    </row>
    <row r="48" spans="1:5" x14ac:dyDescent="0.25">
      <c r="A48" s="124">
        <v>1.4</v>
      </c>
      <c r="B48" s="96" t="s">
        <v>180</v>
      </c>
      <c r="C48" s="368"/>
      <c r="D48" s="369"/>
      <c r="E48" s="121"/>
    </row>
    <row r="49" spans="1:5" x14ac:dyDescent="0.25">
      <c r="A49" s="124">
        <v>1.5</v>
      </c>
      <c r="B49" s="96" t="s">
        <v>181</v>
      </c>
      <c r="C49" s="368"/>
      <c r="D49" s="369"/>
      <c r="E49" s="121"/>
    </row>
    <row r="50" spans="1:5" x14ac:dyDescent="0.25">
      <c r="A50" s="124">
        <v>1.6</v>
      </c>
      <c r="B50" s="96" t="s">
        <v>182</v>
      </c>
      <c r="C50" s="368"/>
      <c r="D50" s="369"/>
      <c r="E50" s="121"/>
    </row>
    <row r="51" spans="1:5" x14ac:dyDescent="0.25">
      <c r="A51" s="122">
        <v>2</v>
      </c>
      <c r="B51" s="96" t="s">
        <v>183</v>
      </c>
      <c r="C51" s="335">
        <f t="shared" ref="C51:E51" si="8">C52+C57</f>
        <v>787.8232768199</v>
      </c>
      <c r="D51" s="372">
        <f t="shared" si="8"/>
        <v>18217</v>
      </c>
      <c r="E51" s="127">
        <f t="shared" si="8"/>
        <v>542395.48016666668</v>
      </c>
    </row>
    <row r="52" spans="1:5" x14ac:dyDescent="0.25">
      <c r="A52" s="126">
        <v>2.1</v>
      </c>
      <c r="B52" s="96" t="s">
        <v>438</v>
      </c>
      <c r="C52" s="335">
        <f t="shared" ref="C52:E52" si="9">C53+C54</f>
        <v>186.35822219389999</v>
      </c>
      <c r="D52" s="372">
        <f t="shared" si="9"/>
        <v>17716</v>
      </c>
      <c r="E52" s="127">
        <f t="shared" si="9"/>
        <v>138712.94791666674</v>
      </c>
    </row>
    <row r="53" spans="1:5" x14ac:dyDescent="0.25">
      <c r="A53" s="96" t="s">
        <v>185</v>
      </c>
      <c r="B53" s="96" t="s">
        <v>186</v>
      </c>
      <c r="C53" s="368">
        <f>'F2.1 (a)-D FY 2021-22'!J58</f>
        <v>53.890450705899958</v>
      </c>
      <c r="D53" s="369">
        <f>'F2.1 (a)-D FY 2021-22'!G58</f>
        <v>13694</v>
      </c>
      <c r="E53" s="121">
        <f>'F2.1 (a)-D FY 2021-22'!F58</f>
        <v>30302.9512500001</v>
      </c>
    </row>
    <row r="54" spans="1:5" x14ac:dyDescent="0.25">
      <c r="A54" s="96" t="s">
        <v>187</v>
      </c>
      <c r="B54" s="96" t="s">
        <v>437</v>
      </c>
      <c r="C54" s="368">
        <f>'F2.1 (a)-D FY 2021-22'!J60</f>
        <v>132.46777148800004</v>
      </c>
      <c r="D54" s="369">
        <f>'F2.1 (a)-D FY 2021-22'!G60</f>
        <v>4022</v>
      </c>
      <c r="E54" s="121">
        <f>'F2.1 (a)-D FY 2021-22'!F60</f>
        <v>108409.99666666664</v>
      </c>
    </row>
    <row r="55" spans="1:5" x14ac:dyDescent="0.25">
      <c r="A55" s="124"/>
      <c r="B55" s="96" t="s">
        <v>189</v>
      </c>
      <c r="C55" s="368"/>
      <c r="D55" s="369"/>
      <c r="E55" s="121"/>
    </row>
    <row r="56" spans="1:5" x14ac:dyDescent="0.25">
      <c r="A56" s="124"/>
      <c r="B56" s="96" t="s">
        <v>190</v>
      </c>
      <c r="C56" s="368"/>
      <c r="D56" s="369"/>
      <c r="E56" s="121"/>
    </row>
    <row r="57" spans="1:5" ht="30" x14ac:dyDescent="0.25">
      <c r="A57" s="126">
        <v>2.2000000000000002</v>
      </c>
      <c r="B57" s="124" t="s">
        <v>436</v>
      </c>
      <c r="C57" s="335">
        <f t="shared" ref="C57:E57" si="10">C58+C61+C70</f>
        <v>601.46505462599998</v>
      </c>
      <c r="D57" s="372">
        <f t="shared" si="10"/>
        <v>501</v>
      </c>
      <c r="E57" s="127">
        <f t="shared" si="10"/>
        <v>403682.53224999999</v>
      </c>
    </row>
    <row r="58" spans="1:5" x14ac:dyDescent="0.25">
      <c r="A58" s="96" t="s">
        <v>192</v>
      </c>
      <c r="B58" s="96" t="s">
        <v>193</v>
      </c>
      <c r="C58" s="368">
        <f>'F2.1 (a)-D FY 2021-22'!J65</f>
        <v>458.57146707500004</v>
      </c>
      <c r="D58" s="369">
        <f>'F2.1 (a)-D FY 2021-22'!G65</f>
        <v>220</v>
      </c>
      <c r="E58" s="121">
        <f>'F2.1 (a)-D FY 2021-22'!F65</f>
        <v>276072.56966666674</v>
      </c>
    </row>
    <row r="59" spans="1:5" x14ac:dyDescent="0.25">
      <c r="A59" s="124"/>
      <c r="B59" s="96" t="s">
        <v>189</v>
      </c>
      <c r="C59" s="368"/>
      <c r="D59" s="369"/>
      <c r="E59" s="121"/>
    </row>
    <row r="60" spans="1:5" x14ac:dyDescent="0.25">
      <c r="A60" s="124"/>
      <c r="B60" s="96" t="s">
        <v>190</v>
      </c>
      <c r="C60" s="368"/>
      <c r="D60" s="369"/>
      <c r="E60" s="121"/>
    </row>
    <row r="61" spans="1:5" ht="45" x14ac:dyDescent="0.25">
      <c r="A61" s="96" t="s">
        <v>194</v>
      </c>
      <c r="B61" s="96" t="s">
        <v>332</v>
      </c>
      <c r="C61" s="368">
        <f>'F2.1 (a)-D FY 2021-22'!J69</f>
        <v>2.0596579999999998</v>
      </c>
      <c r="D61" s="369">
        <f>'F2.1 (a)-D FY 2021-22'!G69</f>
        <v>5</v>
      </c>
      <c r="E61" s="121">
        <f>'F2.1 (a)-D FY 2021-22'!F69</f>
        <v>1057</v>
      </c>
    </row>
    <row r="62" spans="1:5" x14ac:dyDescent="0.25">
      <c r="A62" s="124"/>
      <c r="B62" s="96" t="s">
        <v>189</v>
      </c>
      <c r="C62" s="143"/>
      <c r="D62" s="129"/>
      <c r="E62" s="120"/>
    </row>
    <row r="63" spans="1:5" x14ac:dyDescent="0.25">
      <c r="A63" s="124"/>
      <c r="B63" s="96" t="s">
        <v>190</v>
      </c>
      <c r="C63" s="143"/>
      <c r="D63" s="129"/>
      <c r="E63" s="120"/>
    </row>
    <row r="64" spans="1:5" x14ac:dyDescent="0.25">
      <c r="A64" s="124"/>
      <c r="B64" s="96" t="s">
        <v>189</v>
      </c>
      <c r="C64" s="368"/>
      <c r="D64" s="369"/>
      <c r="E64" s="121"/>
    </row>
    <row r="65" spans="1:5" x14ac:dyDescent="0.25">
      <c r="A65" s="124"/>
      <c r="B65" s="96" t="s">
        <v>189</v>
      </c>
      <c r="C65" s="143"/>
      <c r="D65" s="129"/>
      <c r="E65" s="120"/>
    </row>
    <row r="66" spans="1:5" x14ac:dyDescent="0.25">
      <c r="A66" s="124"/>
      <c r="B66" s="96" t="s">
        <v>190</v>
      </c>
      <c r="C66" s="143"/>
      <c r="D66" s="129"/>
      <c r="E66" s="120"/>
    </row>
    <row r="67" spans="1:5" x14ac:dyDescent="0.25">
      <c r="A67" s="124"/>
      <c r="B67" s="96" t="s">
        <v>190</v>
      </c>
      <c r="C67" s="368"/>
      <c r="D67" s="369"/>
      <c r="E67" s="121"/>
    </row>
    <row r="68" spans="1:5" x14ac:dyDescent="0.25">
      <c r="A68" s="124"/>
      <c r="B68" s="96" t="s">
        <v>189</v>
      </c>
      <c r="C68" s="143"/>
      <c r="D68" s="129"/>
      <c r="E68" s="120"/>
    </row>
    <row r="69" spans="1:5" x14ac:dyDescent="0.25">
      <c r="A69" s="124"/>
      <c r="B69" s="96" t="s">
        <v>190</v>
      </c>
      <c r="C69" s="143"/>
      <c r="D69" s="129"/>
      <c r="E69" s="120"/>
    </row>
    <row r="70" spans="1:5" ht="30" x14ac:dyDescent="0.25">
      <c r="A70" s="96" t="s">
        <v>195</v>
      </c>
      <c r="B70" s="96" t="s">
        <v>435</v>
      </c>
      <c r="C70" s="368">
        <f>'F2.1 (a)-D FY 2021-22'!J79</f>
        <v>140.83392955099998</v>
      </c>
      <c r="D70" s="369">
        <f>'F2.1 (a)-D FY 2021-22'!G79</f>
        <v>276</v>
      </c>
      <c r="E70" s="121">
        <f>'F2.1 (a)-D FY 2021-22'!F79</f>
        <v>126552.96258333325</v>
      </c>
    </row>
    <row r="71" spans="1:5" x14ac:dyDescent="0.25">
      <c r="A71" s="124"/>
      <c r="B71" s="96" t="s">
        <v>189</v>
      </c>
      <c r="C71" s="368"/>
      <c r="D71" s="369"/>
      <c r="E71" s="121"/>
    </row>
    <row r="72" spans="1:5" x14ac:dyDescent="0.25">
      <c r="A72" s="124"/>
      <c r="B72" s="96" t="s">
        <v>190</v>
      </c>
      <c r="C72" s="368"/>
      <c r="D72" s="369"/>
      <c r="E72" s="121"/>
    </row>
    <row r="73" spans="1:5" x14ac:dyDescent="0.25">
      <c r="A73" s="122">
        <v>3</v>
      </c>
      <c r="B73" s="96" t="s">
        <v>434</v>
      </c>
      <c r="C73" s="368">
        <f>'F2.1 (a)-D FY 2021-22'!J83</f>
        <v>2.8802919999999999E-2</v>
      </c>
      <c r="D73" s="369">
        <f>'F2.1 (a)-D FY 2021-22'!G83</f>
        <v>9</v>
      </c>
      <c r="E73" s="121">
        <f>'F2.1 (a)-D FY 2021-22'!F83</f>
        <v>22.364999999999998</v>
      </c>
    </row>
    <row r="74" spans="1:5" x14ac:dyDescent="0.25">
      <c r="A74" s="122">
        <v>4</v>
      </c>
      <c r="B74" s="96" t="s">
        <v>198</v>
      </c>
      <c r="C74" s="368">
        <f>'F2.1 (a)-D FY 2021-22'!J84</f>
        <v>6.089431576</v>
      </c>
      <c r="D74" s="369">
        <f>'F2.1 (a)-D FY 2021-22'!G84</f>
        <v>64</v>
      </c>
      <c r="E74" s="121">
        <f>'F2.1 (a)-D FY 2021-22'!F84</f>
        <v>1607.5833333333333</v>
      </c>
    </row>
    <row r="75" spans="1:5" ht="30" x14ac:dyDescent="0.25">
      <c r="A75" s="122">
        <v>5</v>
      </c>
      <c r="B75" s="96" t="s">
        <v>429</v>
      </c>
      <c r="C75" s="368">
        <f>'F2.1 (a)-D FY 2021-22'!J85</f>
        <v>20.935199999999998</v>
      </c>
      <c r="D75" s="369">
        <f>'F2.1 (a)-D FY 2021-22'!G85</f>
        <v>1</v>
      </c>
      <c r="E75" s="121">
        <f>'F2.1 (a)-D FY 2021-22'!F85</f>
        <v>5333.333333333333</v>
      </c>
    </row>
    <row r="76" spans="1:5" x14ac:dyDescent="0.25">
      <c r="A76" s="126">
        <v>5.0999999999999996</v>
      </c>
      <c r="B76" s="96" t="s">
        <v>200</v>
      </c>
      <c r="C76" s="370"/>
      <c r="D76" s="369"/>
      <c r="E76" s="121"/>
    </row>
    <row r="77" spans="1:5" x14ac:dyDescent="0.25">
      <c r="A77" s="124"/>
      <c r="B77" s="96" t="s">
        <v>189</v>
      </c>
      <c r="C77" s="143"/>
      <c r="D77" s="129"/>
      <c r="E77" s="120"/>
    </row>
    <row r="78" spans="1:5" x14ac:dyDescent="0.25">
      <c r="A78" s="124"/>
      <c r="B78" s="96" t="s">
        <v>190</v>
      </c>
      <c r="C78" s="143"/>
      <c r="D78" s="129"/>
      <c r="E78" s="120"/>
    </row>
    <row r="79" spans="1:5" ht="30" x14ac:dyDescent="0.25">
      <c r="A79" s="122">
        <v>6</v>
      </c>
      <c r="B79" s="124" t="s">
        <v>862</v>
      </c>
      <c r="C79" s="368">
        <f>'F2.1 (a)-D FY 2021-22'!J89</f>
        <v>17.519515870999999</v>
      </c>
      <c r="D79" s="369">
        <f>'F2.1 (a)-D FY 2021-22'!G89</f>
        <v>1496</v>
      </c>
      <c r="E79" s="121">
        <f>'F2.1 (a)-D FY 2021-22'!F89</f>
        <v>7429.9141666666683</v>
      </c>
    </row>
    <row r="80" spans="1:5" x14ac:dyDescent="0.25">
      <c r="A80" s="122">
        <v>7</v>
      </c>
      <c r="B80" s="96" t="s">
        <v>202</v>
      </c>
      <c r="C80" s="370"/>
      <c r="D80" s="371"/>
      <c r="E80" s="125"/>
    </row>
    <row r="81" spans="1:5" x14ac:dyDescent="0.25">
      <c r="A81" s="124"/>
      <c r="B81" s="96" t="s">
        <v>168</v>
      </c>
      <c r="C81" s="368"/>
      <c r="D81" s="369"/>
      <c r="E81" s="121"/>
    </row>
    <row r="82" spans="1:5" x14ac:dyDescent="0.25">
      <c r="A82" s="124"/>
      <c r="B82" s="96" t="s">
        <v>169</v>
      </c>
      <c r="C82" s="368"/>
      <c r="D82" s="369"/>
      <c r="E82" s="121"/>
    </row>
    <row r="83" spans="1:5" x14ac:dyDescent="0.25">
      <c r="A83" s="124"/>
      <c r="B83" s="96" t="s">
        <v>170</v>
      </c>
      <c r="C83" s="368"/>
      <c r="D83" s="369"/>
      <c r="E83" s="121"/>
    </row>
    <row r="84" spans="1:5" x14ac:dyDescent="0.25">
      <c r="A84" s="124"/>
      <c r="B84" s="96" t="s">
        <v>171</v>
      </c>
      <c r="C84" s="241"/>
      <c r="D84" s="248"/>
      <c r="E84" s="123"/>
    </row>
    <row r="85" spans="1:5" x14ac:dyDescent="0.25">
      <c r="A85" s="124"/>
      <c r="B85" s="96" t="s">
        <v>173</v>
      </c>
      <c r="C85" s="241"/>
      <c r="D85" s="248"/>
      <c r="E85" s="123"/>
    </row>
    <row r="86" spans="1:5" x14ac:dyDescent="0.25">
      <c r="A86" s="122">
        <v>8</v>
      </c>
      <c r="B86" s="96" t="s">
        <v>428</v>
      </c>
      <c r="C86" s="368">
        <f>'F2.1 (a)-D FY 2021-22'!J97</f>
        <v>0.30672100000000002</v>
      </c>
      <c r="D86" s="369">
        <f>'F2.1 (a)-D FY 2021-22'!G97</f>
        <v>891</v>
      </c>
      <c r="E86" s="121">
        <f>'F2.1 (a)-D FY 2021-22'!F97</f>
        <v>0</v>
      </c>
    </row>
    <row r="87" spans="1:5" x14ac:dyDescent="0.25">
      <c r="A87" s="124"/>
      <c r="B87" s="96" t="s">
        <v>203</v>
      </c>
      <c r="C87" s="335">
        <f>C86+C79+C75+C74+C73+C51+C9</f>
        <v>1104.0226059544</v>
      </c>
      <c r="D87" s="127">
        <f>D86+D79+D75+D74+D73+D51+D9</f>
        <v>56455</v>
      </c>
      <c r="E87" s="127">
        <f>E86+E79+E75+E74+E73+E51+E9</f>
        <v>739846.93766666669</v>
      </c>
    </row>
  </sheetData>
  <mergeCells count="6">
    <mergeCell ref="A1:E1"/>
    <mergeCell ref="C6:E6"/>
    <mergeCell ref="A5:A7"/>
    <mergeCell ref="B5:B7"/>
    <mergeCell ref="C5:E5"/>
    <mergeCell ref="A3:D3"/>
  </mergeCells>
  <printOptions horizontalCentered="1"/>
  <pageMargins left="0.75" right="0.5" top="0.5" bottom="0.5" header="0.3" footer="0.3"/>
  <pageSetup paperSize="9" fitToHeight="2"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AD697-4691-465E-8231-E56101711C1E}">
  <dimension ref="A1:E21"/>
  <sheetViews>
    <sheetView showGridLines="0" workbookViewId="0"/>
  </sheetViews>
  <sheetFormatPr defaultRowHeight="15" x14ac:dyDescent="0.25"/>
  <cols>
    <col min="1" max="1" width="9.140625" style="26"/>
    <col min="2" max="2" width="20.85546875" bestFit="1" customWidth="1"/>
    <col min="3" max="3" width="18.5703125" customWidth="1"/>
    <col min="4" max="4" width="19.140625" bestFit="1" customWidth="1"/>
    <col min="5" max="5" width="13.42578125" bestFit="1" customWidth="1"/>
  </cols>
  <sheetData>
    <row r="1" spans="1:5" x14ac:dyDescent="0.25">
      <c r="E1" s="577" t="s">
        <v>851</v>
      </c>
    </row>
    <row r="3" spans="1:5" ht="15.75" x14ac:dyDescent="0.25">
      <c r="A3" s="510" t="s">
        <v>875</v>
      </c>
      <c r="B3" s="510"/>
      <c r="C3" s="510"/>
      <c r="D3" s="510"/>
      <c r="E3" s="510"/>
    </row>
    <row r="4" spans="1:5" ht="15.75" x14ac:dyDescent="0.25">
      <c r="A4" s="574"/>
      <c r="B4" s="574"/>
      <c r="C4" s="574"/>
      <c r="D4" s="574"/>
      <c r="E4" s="574"/>
    </row>
    <row r="5" spans="1:5" x14ac:dyDescent="0.25">
      <c r="A5" s="578" t="s">
        <v>897</v>
      </c>
      <c r="B5" s="578"/>
      <c r="C5" s="511"/>
      <c r="D5" s="511"/>
      <c r="E5" s="575" t="s">
        <v>896</v>
      </c>
    </row>
    <row r="6" spans="1:5" s="26" customFormat="1" ht="52.5" customHeight="1" x14ac:dyDescent="0.25">
      <c r="A6" s="512" t="s">
        <v>876</v>
      </c>
      <c r="B6" s="512" t="s">
        <v>877</v>
      </c>
      <c r="C6" s="512" t="s">
        <v>878</v>
      </c>
      <c r="D6" s="512" t="s">
        <v>879</v>
      </c>
      <c r="E6" s="512" t="s">
        <v>880</v>
      </c>
    </row>
    <row r="7" spans="1:5" x14ac:dyDescent="0.25">
      <c r="A7" s="513">
        <v>43922</v>
      </c>
      <c r="B7" s="514">
        <v>116.03</v>
      </c>
      <c r="C7" s="514">
        <v>29.927338499999987</v>
      </c>
      <c r="D7" s="514">
        <f t="shared" ref="D7:D18" si="0">B7-C7</f>
        <v>86.102661500000011</v>
      </c>
      <c r="E7" s="514">
        <v>8.0105109999999904</v>
      </c>
    </row>
    <row r="8" spans="1:5" x14ac:dyDescent="0.25">
      <c r="A8" s="513">
        <v>43952</v>
      </c>
      <c r="B8" s="514">
        <v>98.31</v>
      </c>
      <c r="C8" s="514">
        <v>12.19296300000001</v>
      </c>
      <c r="D8" s="514">
        <f t="shared" si="0"/>
        <v>86.117036999999996</v>
      </c>
      <c r="E8" s="514">
        <v>2.0254330000000098</v>
      </c>
    </row>
    <row r="9" spans="1:5" x14ac:dyDescent="0.25">
      <c r="A9" s="513">
        <v>43983</v>
      </c>
      <c r="B9" s="514">
        <v>134.04</v>
      </c>
      <c r="C9" s="514">
        <v>13.718321499999989</v>
      </c>
      <c r="D9" s="515">
        <f t="shared" si="0"/>
        <v>120.3216785</v>
      </c>
      <c r="E9" s="514">
        <v>6.0607239999999898</v>
      </c>
    </row>
    <row r="10" spans="1:5" x14ac:dyDescent="0.25">
      <c r="A10" s="513">
        <v>44013</v>
      </c>
      <c r="B10" s="514">
        <v>171.32</v>
      </c>
      <c r="C10" s="514">
        <v>28.2025705</v>
      </c>
      <c r="D10" s="515">
        <f t="shared" si="0"/>
        <v>143.11742949999999</v>
      </c>
      <c r="E10" s="514">
        <v>10.325773</v>
      </c>
    </row>
    <row r="11" spans="1:5" x14ac:dyDescent="0.25">
      <c r="A11" s="513">
        <v>44044</v>
      </c>
      <c r="B11" s="514">
        <v>161.41999999999999</v>
      </c>
      <c r="C11" s="514">
        <v>21.625191500000007</v>
      </c>
      <c r="D11" s="515">
        <f t="shared" si="0"/>
        <v>139.79480849999999</v>
      </c>
      <c r="E11" s="514">
        <v>8.0818240000000099</v>
      </c>
    </row>
    <row r="12" spans="1:5" x14ac:dyDescent="0.25">
      <c r="A12" s="513">
        <v>44075</v>
      </c>
      <c r="B12" s="514">
        <v>148.15</v>
      </c>
      <c r="C12" s="514">
        <v>22.160809000000011</v>
      </c>
      <c r="D12" s="515">
        <f t="shared" si="0"/>
        <v>125.98919099999999</v>
      </c>
      <c r="E12" s="514">
        <v>5.55763400000001</v>
      </c>
    </row>
    <row r="13" spans="1:5" x14ac:dyDescent="0.25">
      <c r="A13" s="513">
        <v>44105</v>
      </c>
      <c r="B13" s="514">
        <v>134.88</v>
      </c>
      <c r="C13" s="514">
        <v>25.715994999999999</v>
      </c>
      <c r="D13" s="515">
        <f t="shared" si="0"/>
        <v>109.164005</v>
      </c>
      <c r="E13" s="514">
        <v>0</v>
      </c>
    </row>
    <row r="14" spans="1:5" x14ac:dyDescent="0.25">
      <c r="A14" s="513">
        <v>44136</v>
      </c>
      <c r="B14" s="514">
        <v>95.59</v>
      </c>
      <c r="C14" s="514">
        <v>22.338670000000008</v>
      </c>
      <c r="D14" s="515">
        <f t="shared" si="0"/>
        <v>73.251329999999996</v>
      </c>
      <c r="E14" s="514">
        <v>8.6488200000000095</v>
      </c>
    </row>
    <row r="15" spans="1:5" x14ac:dyDescent="0.25">
      <c r="A15" s="513">
        <v>44166</v>
      </c>
      <c r="B15" s="514">
        <v>97.23</v>
      </c>
      <c r="C15" s="514">
        <v>8.0123175</v>
      </c>
      <c r="D15" s="515">
        <f t="shared" si="0"/>
        <v>89.217682500000009</v>
      </c>
      <c r="E15" s="514">
        <v>0</v>
      </c>
    </row>
    <row r="16" spans="1:5" x14ac:dyDescent="0.25">
      <c r="A16" s="513">
        <v>44197</v>
      </c>
      <c r="B16" s="514">
        <v>102.98</v>
      </c>
      <c r="C16" s="514">
        <v>7.3745275000000001</v>
      </c>
      <c r="D16" s="515">
        <f t="shared" si="0"/>
        <v>95.605472500000005</v>
      </c>
      <c r="E16" s="514">
        <v>0</v>
      </c>
    </row>
    <row r="17" spans="1:5" x14ac:dyDescent="0.25">
      <c r="A17" s="513">
        <v>44228</v>
      </c>
      <c r="B17" s="514">
        <v>88.503375000000005</v>
      </c>
      <c r="C17" s="514">
        <v>12.969953499999971</v>
      </c>
      <c r="D17" s="515">
        <f t="shared" si="0"/>
        <v>75.533421500000031</v>
      </c>
      <c r="E17" s="514">
        <v>6.0024559999999703</v>
      </c>
    </row>
    <row r="18" spans="1:5" x14ac:dyDescent="0.25">
      <c r="A18" s="513">
        <v>44256</v>
      </c>
      <c r="B18" s="514">
        <v>96.30406649999999</v>
      </c>
      <c r="C18" s="514">
        <v>5.8147500000000001</v>
      </c>
      <c r="D18" s="515">
        <f t="shared" si="0"/>
        <v>90.489316499999987</v>
      </c>
      <c r="E18" s="514">
        <v>0</v>
      </c>
    </row>
    <row r="19" spans="1:5" x14ac:dyDescent="0.25">
      <c r="A19" s="516" t="s">
        <v>412</v>
      </c>
      <c r="B19" s="517">
        <f>SUM(B7:B18)</f>
        <v>1444.7574415000001</v>
      </c>
      <c r="C19" s="517">
        <f>SUM(C7:C18)</f>
        <v>210.05340749999999</v>
      </c>
      <c r="D19" s="517">
        <f>SUM(D7:D18)</f>
        <v>1234.7040340000001</v>
      </c>
      <c r="E19" s="517">
        <f>SUM(E7:E18)</f>
        <v>54.713174999999993</v>
      </c>
    </row>
    <row r="20" spans="1:5" x14ac:dyDescent="0.25">
      <c r="B20" s="576"/>
    </row>
    <row r="21" spans="1:5" x14ac:dyDescent="0.25">
      <c r="A21" s="518" t="s">
        <v>881</v>
      </c>
      <c r="B21" s="518"/>
      <c r="C21" s="518"/>
      <c r="D21" s="518"/>
      <c r="E21" s="518"/>
    </row>
  </sheetData>
  <mergeCells count="3">
    <mergeCell ref="A3:E3"/>
    <mergeCell ref="A21:E21"/>
    <mergeCell ref="A5:B5"/>
  </mergeCells>
  <printOptions horizontalCentered="1"/>
  <pageMargins left="0.7" right="0.7" top="0.75" bottom="0.75" header="0.3" footer="0.3"/>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17463-20AE-492E-95F1-7400ED0A38D8}">
  <dimension ref="A1:M38"/>
  <sheetViews>
    <sheetView showGridLines="0" workbookViewId="0">
      <selection sqref="A1:M1"/>
    </sheetView>
  </sheetViews>
  <sheetFormatPr defaultRowHeight="15" x14ac:dyDescent="0.25"/>
  <cols>
    <col min="1" max="1" width="7.42578125" style="160" bestFit="1" customWidth="1"/>
    <col min="2" max="2" width="8" bestFit="1" customWidth="1"/>
    <col min="3" max="3" width="17.5703125" bestFit="1" customWidth="1"/>
    <col min="4" max="4" width="8" bestFit="1" customWidth="1"/>
    <col min="5" max="5" width="15.85546875" bestFit="1" customWidth="1"/>
    <col min="6" max="6" width="5.28515625" bestFit="1" customWidth="1"/>
    <col min="7" max="7" width="8.5703125" bestFit="1" customWidth="1"/>
    <col min="8" max="8" width="8.140625" bestFit="1" customWidth="1"/>
    <col min="9" max="9" width="17.5703125" bestFit="1" customWidth="1"/>
    <col min="10" max="10" width="7" bestFit="1" customWidth="1"/>
    <col min="11" max="11" width="8.5703125" bestFit="1" customWidth="1"/>
    <col min="12" max="12" width="7" bestFit="1" customWidth="1"/>
    <col min="13" max="13" width="15.5703125" bestFit="1" customWidth="1"/>
  </cols>
  <sheetData>
    <row r="1" spans="1:13" ht="15.75" x14ac:dyDescent="0.25">
      <c r="A1" s="510" t="s">
        <v>875</v>
      </c>
      <c r="B1" s="510"/>
      <c r="C1" s="510"/>
      <c r="D1" s="510"/>
      <c r="E1" s="510"/>
      <c r="F1" s="510"/>
      <c r="G1" s="510"/>
      <c r="H1" s="510"/>
      <c r="I1" s="510"/>
      <c r="J1" s="510"/>
      <c r="K1" s="510"/>
      <c r="L1" s="510"/>
      <c r="M1" s="510"/>
    </row>
    <row r="2" spans="1:13" x14ac:dyDescent="0.25">
      <c r="A2" s="578" t="s">
        <v>897</v>
      </c>
      <c r="B2" s="578"/>
      <c r="C2" s="511"/>
      <c r="D2" s="511"/>
      <c r="E2" s="511"/>
      <c r="F2" s="511"/>
      <c r="G2" s="511"/>
      <c r="H2" s="511"/>
      <c r="I2" s="511"/>
      <c r="J2" s="511"/>
      <c r="K2" s="511"/>
      <c r="L2" s="511"/>
      <c r="M2" s="511"/>
    </row>
    <row r="3" spans="1:13" ht="21.75" thickBot="1" x14ac:dyDescent="0.3">
      <c r="A3" s="519" t="s">
        <v>882</v>
      </c>
      <c r="B3" s="520"/>
      <c r="C3" s="520"/>
      <c r="D3" s="520"/>
      <c r="E3" s="520"/>
      <c r="F3" s="520"/>
      <c r="G3" s="520"/>
      <c r="H3" s="520"/>
      <c r="I3" s="520"/>
      <c r="J3" s="520"/>
      <c r="K3" s="520"/>
      <c r="L3" s="520"/>
      <c r="M3" s="521"/>
    </row>
    <row r="4" spans="1:13" ht="15" customHeight="1" x14ac:dyDescent="0.25">
      <c r="A4" s="522" t="s">
        <v>876</v>
      </c>
      <c r="B4" s="523" t="s">
        <v>883</v>
      </c>
      <c r="C4" s="524"/>
      <c r="D4" s="523" t="s">
        <v>884</v>
      </c>
      <c r="E4" s="525"/>
      <c r="F4" s="523" t="s">
        <v>885</v>
      </c>
      <c r="G4" s="525"/>
      <c r="H4" s="523" t="s">
        <v>886</v>
      </c>
      <c r="I4" s="525"/>
      <c r="J4" s="523" t="s">
        <v>887</v>
      </c>
      <c r="K4" s="525"/>
      <c r="L4" s="523" t="s">
        <v>888</v>
      </c>
      <c r="M4" s="526"/>
    </row>
    <row r="5" spans="1:13" ht="15" customHeight="1" x14ac:dyDescent="0.25">
      <c r="A5" s="527"/>
      <c r="B5" s="528"/>
      <c r="C5" s="529"/>
      <c r="D5" s="528"/>
      <c r="E5" s="530"/>
      <c r="F5" s="528"/>
      <c r="G5" s="530"/>
      <c r="H5" s="528"/>
      <c r="I5" s="530"/>
      <c r="J5" s="528"/>
      <c r="K5" s="530"/>
      <c r="L5" s="528"/>
      <c r="M5" s="531"/>
    </row>
    <row r="6" spans="1:13" x14ac:dyDescent="0.25">
      <c r="A6" s="532"/>
      <c r="B6" s="528" t="s">
        <v>399</v>
      </c>
      <c r="C6" s="528" t="s">
        <v>889</v>
      </c>
      <c r="D6" s="528" t="s">
        <v>399</v>
      </c>
      <c r="E6" s="512" t="s">
        <v>889</v>
      </c>
      <c r="F6" s="528" t="s">
        <v>399</v>
      </c>
      <c r="G6" s="512" t="s">
        <v>889</v>
      </c>
      <c r="H6" s="528" t="s">
        <v>399</v>
      </c>
      <c r="I6" s="512" t="s">
        <v>889</v>
      </c>
      <c r="J6" s="528" t="s">
        <v>399</v>
      </c>
      <c r="K6" s="512" t="s">
        <v>889</v>
      </c>
      <c r="L6" s="528" t="s">
        <v>399</v>
      </c>
      <c r="M6" s="533" t="s">
        <v>889</v>
      </c>
    </row>
    <row r="7" spans="1:13" x14ac:dyDescent="0.25">
      <c r="A7" s="534">
        <v>43922</v>
      </c>
      <c r="B7" s="535">
        <v>63.781756000000001</v>
      </c>
      <c r="C7" s="536">
        <v>384648410</v>
      </c>
      <c r="D7" s="537">
        <v>4.4282275000000002</v>
      </c>
      <c r="E7" s="537">
        <v>19519999.850000001</v>
      </c>
      <c r="F7" s="537">
        <v>0</v>
      </c>
      <c r="G7" s="538">
        <v>0</v>
      </c>
      <c r="H7" s="536">
        <v>47.820900000000002</v>
      </c>
      <c r="I7" s="536">
        <v>199223833</v>
      </c>
      <c r="J7" s="539">
        <v>0</v>
      </c>
      <c r="K7" s="540">
        <v>0</v>
      </c>
      <c r="L7" s="539">
        <v>0</v>
      </c>
      <c r="M7" s="541">
        <v>0</v>
      </c>
    </row>
    <row r="8" spans="1:13" x14ac:dyDescent="0.25">
      <c r="A8" s="542">
        <v>43952</v>
      </c>
      <c r="B8" s="535">
        <v>55.305923</v>
      </c>
      <c r="C8" s="536">
        <v>369853924</v>
      </c>
      <c r="D8" s="543">
        <v>3.6882975</v>
      </c>
      <c r="E8" s="543">
        <v>13242582.42</v>
      </c>
      <c r="F8" s="543">
        <v>0</v>
      </c>
      <c r="G8" s="538">
        <v>0</v>
      </c>
      <c r="H8" s="536">
        <v>39.319200000000002</v>
      </c>
      <c r="I8" s="536">
        <v>160690528</v>
      </c>
      <c r="J8" s="536">
        <v>0</v>
      </c>
      <c r="K8" s="543">
        <v>0</v>
      </c>
      <c r="L8" s="539">
        <v>0</v>
      </c>
      <c r="M8" s="541">
        <v>0</v>
      </c>
    </row>
    <row r="9" spans="1:13" x14ac:dyDescent="0.25">
      <c r="A9" s="542">
        <v>43983</v>
      </c>
      <c r="B9" s="535">
        <v>70.709087000000011</v>
      </c>
      <c r="C9" s="536">
        <v>544894168</v>
      </c>
      <c r="D9" s="543">
        <v>15.749470000000002</v>
      </c>
      <c r="E9" s="543">
        <v>62543903.399999999</v>
      </c>
      <c r="F9" s="543">
        <v>0</v>
      </c>
      <c r="G9" s="538">
        <v>0</v>
      </c>
      <c r="H9" s="536">
        <v>47.589600000000004</v>
      </c>
      <c r="I9" s="536">
        <v>182168188</v>
      </c>
      <c r="J9" s="536">
        <v>0</v>
      </c>
      <c r="K9" s="543">
        <v>0</v>
      </c>
      <c r="L9" s="539">
        <v>0</v>
      </c>
      <c r="M9" s="541">
        <v>0</v>
      </c>
    </row>
    <row r="10" spans="1:13" x14ac:dyDescent="0.25">
      <c r="A10" s="542">
        <v>44013</v>
      </c>
      <c r="B10" s="535">
        <v>59.851970999999999</v>
      </c>
      <c r="C10" s="536">
        <v>556561514</v>
      </c>
      <c r="D10" s="543">
        <v>2.2309999999999999</v>
      </c>
      <c r="E10" s="543">
        <v>8085175.0099999998</v>
      </c>
      <c r="F10" s="543">
        <v>0</v>
      </c>
      <c r="G10" s="538">
        <v>0</v>
      </c>
      <c r="H10" s="536">
        <v>109.23898000000001</v>
      </c>
      <c r="I10" s="536">
        <v>419678992</v>
      </c>
      <c r="J10" s="536">
        <v>0</v>
      </c>
      <c r="K10" s="543">
        <v>0</v>
      </c>
      <c r="L10" s="539">
        <v>0</v>
      </c>
      <c r="M10" s="541">
        <v>0</v>
      </c>
    </row>
    <row r="11" spans="1:13" x14ac:dyDescent="0.25">
      <c r="A11" s="542">
        <v>44044</v>
      </c>
      <c r="B11" s="535">
        <v>52.722145000000005</v>
      </c>
      <c r="C11" s="536">
        <v>496443692</v>
      </c>
      <c r="D11" s="543">
        <v>6.0014425000000005</v>
      </c>
      <c r="E11" s="543">
        <v>27293092.780000001</v>
      </c>
      <c r="F11" s="543">
        <v>0</v>
      </c>
      <c r="G11" s="538">
        <v>0</v>
      </c>
      <c r="H11" s="536">
        <v>102.70009999999999</v>
      </c>
      <c r="I11" s="536">
        <v>401384722.80000001</v>
      </c>
      <c r="J11" s="536">
        <v>0</v>
      </c>
      <c r="K11" s="543">
        <v>0</v>
      </c>
      <c r="L11" s="539">
        <v>0</v>
      </c>
      <c r="M11" s="541">
        <v>0</v>
      </c>
    </row>
    <row r="12" spans="1:13" x14ac:dyDescent="0.25">
      <c r="A12" s="542">
        <v>44075</v>
      </c>
      <c r="B12" s="535">
        <v>40.418247999999998</v>
      </c>
      <c r="C12" s="536">
        <v>395019924</v>
      </c>
      <c r="D12" s="543">
        <v>3.1647499999999997</v>
      </c>
      <c r="E12" s="543">
        <v>11868844.76</v>
      </c>
      <c r="F12" s="543">
        <v>0</v>
      </c>
      <c r="G12" s="538">
        <v>0</v>
      </c>
      <c r="H12" s="536">
        <v>104.5716</v>
      </c>
      <c r="I12" s="536">
        <v>406715321</v>
      </c>
      <c r="J12" s="536">
        <v>0</v>
      </c>
      <c r="K12" s="543">
        <v>0</v>
      </c>
      <c r="L12" s="539">
        <v>0</v>
      </c>
      <c r="M12" s="541">
        <v>0</v>
      </c>
    </row>
    <row r="13" spans="1:13" x14ac:dyDescent="0.25">
      <c r="A13" s="542">
        <v>44105</v>
      </c>
      <c r="B13" s="535">
        <v>56.519858000000006</v>
      </c>
      <c r="C13" s="536">
        <v>700594173</v>
      </c>
      <c r="D13" s="543">
        <v>12.737265000000001</v>
      </c>
      <c r="E13" s="543">
        <v>89890864.399999991</v>
      </c>
      <c r="F13" s="543">
        <v>0</v>
      </c>
      <c r="G13" s="538">
        <v>0</v>
      </c>
      <c r="H13" s="536">
        <v>63.764299999999992</v>
      </c>
      <c r="I13" s="536">
        <v>254755900</v>
      </c>
      <c r="J13" s="536">
        <v>0</v>
      </c>
      <c r="K13" s="536">
        <v>0</v>
      </c>
      <c r="L13" s="539">
        <v>1.8631580000000301</v>
      </c>
      <c r="M13" s="541">
        <v>2825990</v>
      </c>
    </row>
    <row r="14" spans="1:13" x14ac:dyDescent="0.25">
      <c r="A14" s="542">
        <v>44136</v>
      </c>
      <c r="B14" s="535">
        <v>51.805712</v>
      </c>
      <c r="C14" s="536">
        <v>489446384</v>
      </c>
      <c r="D14" s="543">
        <v>6.6848900000000002</v>
      </c>
      <c r="E14" s="543">
        <v>24745362.029999997</v>
      </c>
      <c r="F14" s="543">
        <v>0</v>
      </c>
      <c r="G14" s="538">
        <v>0</v>
      </c>
      <c r="H14" s="536">
        <v>37.1</v>
      </c>
      <c r="I14" s="536">
        <v>146719953</v>
      </c>
      <c r="J14" s="536">
        <v>0</v>
      </c>
      <c r="K14" s="543">
        <v>0</v>
      </c>
      <c r="L14" s="539">
        <v>0</v>
      </c>
      <c r="M14" s="541">
        <v>0</v>
      </c>
    </row>
    <row r="15" spans="1:13" x14ac:dyDescent="0.25">
      <c r="A15" s="542">
        <v>44166</v>
      </c>
      <c r="B15" s="535">
        <v>55.549910999999994</v>
      </c>
      <c r="C15" s="536">
        <v>516761161</v>
      </c>
      <c r="D15" s="543">
        <v>14.144842499999999</v>
      </c>
      <c r="E15" s="543">
        <v>57477845.359999999</v>
      </c>
      <c r="F15" s="543">
        <v>0</v>
      </c>
      <c r="G15" s="538">
        <v>0</v>
      </c>
      <c r="H15" s="536">
        <v>27.292999999999999</v>
      </c>
      <c r="I15" s="536">
        <v>108029414</v>
      </c>
      <c r="J15" s="536">
        <v>0</v>
      </c>
      <c r="K15" s="543">
        <v>0</v>
      </c>
      <c r="L15" s="539">
        <v>0.246725999999995</v>
      </c>
      <c r="M15" s="541">
        <v>1303151</v>
      </c>
    </row>
    <row r="16" spans="1:13" x14ac:dyDescent="0.25">
      <c r="A16" s="542">
        <v>44197</v>
      </c>
      <c r="B16" s="535">
        <v>56.501719000000001</v>
      </c>
      <c r="C16" s="536">
        <v>615665522</v>
      </c>
      <c r="D16" s="543">
        <v>16.537220000000001</v>
      </c>
      <c r="E16" s="543">
        <v>68125926.450000003</v>
      </c>
      <c r="F16" s="543">
        <v>0</v>
      </c>
      <c r="G16" s="538">
        <v>0</v>
      </c>
      <c r="H16" s="536">
        <v>23.120999999999999</v>
      </c>
      <c r="I16" s="536">
        <v>91559160</v>
      </c>
      <c r="J16" s="536">
        <v>0</v>
      </c>
      <c r="K16" s="543">
        <v>0</v>
      </c>
      <c r="L16" s="539">
        <v>6.8204329999999942</v>
      </c>
      <c r="M16" s="541">
        <v>25122414</v>
      </c>
    </row>
    <row r="17" spans="1:13" x14ac:dyDescent="0.25">
      <c r="A17" s="542">
        <v>44228</v>
      </c>
      <c r="B17" s="535">
        <v>50.244349999999997</v>
      </c>
      <c r="C17" s="536">
        <v>629109286</v>
      </c>
      <c r="D17" s="543">
        <v>16.923024999999999</v>
      </c>
      <c r="E17" s="543">
        <v>84312994.540000007</v>
      </c>
      <c r="F17" s="543">
        <v>0</v>
      </c>
      <c r="G17" s="538">
        <v>0</v>
      </c>
      <c r="H17" s="536">
        <v>21.335999999999999</v>
      </c>
      <c r="I17" s="536">
        <v>84181877</v>
      </c>
      <c r="J17" s="536">
        <v>0</v>
      </c>
      <c r="K17" s="543">
        <v>0</v>
      </c>
      <c r="L17" s="539">
        <v>0</v>
      </c>
      <c r="M17" s="541">
        <v>0</v>
      </c>
    </row>
    <row r="18" spans="1:13" ht="15.75" thickBot="1" x14ac:dyDescent="0.3">
      <c r="A18" s="544">
        <v>44256</v>
      </c>
      <c r="B18" s="545">
        <v>41.651548000000005</v>
      </c>
      <c r="C18" s="536">
        <v>444953157</v>
      </c>
      <c r="D18" s="546">
        <v>25.6488625</v>
      </c>
      <c r="E18" s="546">
        <v>210802320.30000001</v>
      </c>
      <c r="F18" s="546">
        <v>0</v>
      </c>
      <c r="G18" s="547">
        <v>0</v>
      </c>
      <c r="H18" s="536">
        <v>27.559000000000001</v>
      </c>
      <c r="I18" s="536">
        <v>108708990</v>
      </c>
      <c r="J18" s="548">
        <v>0</v>
      </c>
      <c r="K18" s="549">
        <v>0</v>
      </c>
      <c r="L18" s="539">
        <v>1.4446559999999986</v>
      </c>
      <c r="M18" s="541">
        <v>26271559</v>
      </c>
    </row>
    <row r="19" spans="1:13" ht="15.75" thickBot="1" x14ac:dyDescent="0.3">
      <c r="A19" s="550" t="s">
        <v>127</v>
      </c>
      <c r="B19" s="551">
        <f>SUM(B7:B18)-0.03</f>
        <v>655.03222800000003</v>
      </c>
      <c r="C19" s="551">
        <f t="shared" ref="C19:E19" si="0">SUM(C7:C18)</f>
        <v>6143951315</v>
      </c>
      <c r="D19" s="551">
        <f t="shared" si="0"/>
        <v>127.93929249999999</v>
      </c>
      <c r="E19" s="552">
        <f t="shared" si="0"/>
        <v>677908911.29999995</v>
      </c>
      <c r="F19" s="552">
        <v>0</v>
      </c>
      <c r="G19" s="553">
        <v>0</v>
      </c>
      <c r="H19" s="551">
        <f>SUM(H7:H18)</f>
        <v>651.41368</v>
      </c>
      <c r="I19" s="551">
        <f>SUM(I7:I18)</f>
        <v>2563816878.8000002</v>
      </c>
      <c r="J19" s="551">
        <v>0</v>
      </c>
      <c r="K19" s="552">
        <v>0</v>
      </c>
      <c r="L19" s="551">
        <f>SUM(L7:L18)</f>
        <v>10.374973000000018</v>
      </c>
      <c r="M19" s="554">
        <f>SUM(M7:M18)</f>
        <v>55523114</v>
      </c>
    </row>
    <row r="20" spans="1:13" ht="15" customHeight="1" x14ac:dyDescent="0.25">
      <c r="A20" s="555" t="s">
        <v>890</v>
      </c>
      <c r="B20" s="556" t="s">
        <v>891</v>
      </c>
      <c r="C20" s="556"/>
      <c r="D20" s="556"/>
      <c r="E20" s="556"/>
      <c r="F20" s="556"/>
      <c r="G20" s="556"/>
      <c r="H20" s="556"/>
      <c r="I20" s="556"/>
      <c r="J20" s="556"/>
      <c r="K20" s="556"/>
      <c r="L20" s="556"/>
      <c r="M20" s="556"/>
    </row>
    <row r="21" spans="1:13" ht="15" customHeight="1" x14ac:dyDescent="0.25">
      <c r="A21" s="555" t="s">
        <v>892</v>
      </c>
      <c r="B21" s="556" t="s">
        <v>893</v>
      </c>
      <c r="C21" s="556"/>
      <c r="D21" s="556"/>
      <c r="E21" s="556"/>
      <c r="F21" s="556"/>
      <c r="G21" s="556"/>
      <c r="H21" s="556"/>
      <c r="I21" s="556"/>
      <c r="J21" s="556"/>
      <c r="K21" s="556"/>
      <c r="L21" s="556"/>
      <c r="M21" s="556"/>
    </row>
    <row r="22" spans="1:13" ht="15" customHeight="1" thickBot="1" x14ac:dyDescent="0.3">
      <c r="A22" s="557"/>
      <c r="B22" s="558"/>
      <c r="C22" s="558"/>
      <c r="D22" s="558"/>
      <c r="E22" s="558"/>
      <c r="F22" s="558"/>
      <c r="G22" s="558"/>
      <c r="H22" s="558"/>
      <c r="I22" s="558"/>
      <c r="J22" s="558"/>
      <c r="K22" s="558"/>
      <c r="L22" s="558"/>
      <c r="M22" s="558"/>
    </row>
    <row r="23" spans="1:13" ht="21.75" thickBot="1" x14ac:dyDescent="0.3">
      <c r="A23" s="559" t="s">
        <v>894</v>
      </c>
      <c r="B23" s="560"/>
      <c r="C23" s="560"/>
      <c r="D23" s="560"/>
      <c r="E23" s="560"/>
      <c r="F23" s="560"/>
      <c r="G23" s="560"/>
      <c r="H23" s="560"/>
      <c r="I23" s="560"/>
      <c r="J23" s="560"/>
      <c r="K23" s="560"/>
      <c r="L23" s="560"/>
      <c r="M23" s="561"/>
    </row>
    <row r="24" spans="1:13" ht="15" customHeight="1" x14ac:dyDescent="0.25">
      <c r="A24" s="522" t="s">
        <v>876</v>
      </c>
      <c r="B24" s="523" t="s">
        <v>884</v>
      </c>
      <c r="C24" s="524"/>
      <c r="D24" s="523" t="s">
        <v>895</v>
      </c>
      <c r="E24" s="525"/>
      <c r="F24" s="523" t="s">
        <v>886</v>
      </c>
      <c r="G24" s="524"/>
      <c r="H24" s="524"/>
      <c r="I24" s="525"/>
      <c r="J24" s="523" t="s">
        <v>887</v>
      </c>
      <c r="K24" s="525"/>
      <c r="L24" s="523" t="s">
        <v>888</v>
      </c>
      <c r="M24" s="526"/>
    </row>
    <row r="25" spans="1:13" x14ac:dyDescent="0.25">
      <c r="A25" s="532"/>
      <c r="B25" s="528" t="s">
        <v>399</v>
      </c>
      <c r="C25" s="528" t="s">
        <v>889</v>
      </c>
      <c r="D25" s="528" t="s">
        <v>399</v>
      </c>
      <c r="E25" s="528" t="s">
        <v>889</v>
      </c>
      <c r="F25" s="562" t="s">
        <v>399</v>
      </c>
      <c r="G25" s="563"/>
      <c r="H25" s="562" t="s">
        <v>889</v>
      </c>
      <c r="I25" s="563"/>
      <c r="J25" s="528" t="s">
        <v>399</v>
      </c>
      <c r="K25" s="528" t="s">
        <v>889</v>
      </c>
      <c r="L25" s="528" t="s">
        <v>399</v>
      </c>
      <c r="M25" s="533" t="s">
        <v>889</v>
      </c>
    </row>
    <row r="26" spans="1:13" x14ac:dyDescent="0.25">
      <c r="A26" s="542">
        <v>43922</v>
      </c>
      <c r="B26" s="537">
        <v>21.916827499999997</v>
      </c>
      <c r="C26" s="537">
        <v>60428039.969999999</v>
      </c>
      <c r="D26" s="537">
        <v>0</v>
      </c>
      <c r="E26" s="538">
        <v>0</v>
      </c>
      <c r="F26" s="564">
        <v>0</v>
      </c>
      <c r="G26" s="565"/>
      <c r="H26" s="564">
        <v>0</v>
      </c>
      <c r="I26" s="565"/>
      <c r="J26" s="539">
        <v>0</v>
      </c>
      <c r="K26" s="540">
        <v>0</v>
      </c>
      <c r="L26" s="539">
        <v>8.0105109999999904</v>
      </c>
      <c r="M26" s="541">
        <v>24050129</v>
      </c>
    </row>
    <row r="27" spans="1:13" x14ac:dyDescent="0.25">
      <c r="A27" s="542">
        <v>43952</v>
      </c>
      <c r="B27" s="543">
        <v>10.167529999999999</v>
      </c>
      <c r="C27" s="543">
        <v>21692968.219999999</v>
      </c>
      <c r="D27" s="543">
        <v>0</v>
      </c>
      <c r="E27" s="538">
        <v>0</v>
      </c>
      <c r="F27" s="564">
        <v>0</v>
      </c>
      <c r="G27" s="565"/>
      <c r="H27" s="564">
        <v>0</v>
      </c>
      <c r="I27" s="565"/>
      <c r="J27" s="536">
        <v>0</v>
      </c>
      <c r="K27" s="543">
        <v>0</v>
      </c>
      <c r="L27" s="539">
        <v>2.0254330000000098</v>
      </c>
      <c r="M27" s="541">
        <v>5580483</v>
      </c>
    </row>
    <row r="28" spans="1:13" x14ac:dyDescent="0.25">
      <c r="A28" s="542">
        <v>43983</v>
      </c>
      <c r="B28" s="543">
        <v>7.6575974999999996</v>
      </c>
      <c r="C28" s="543">
        <v>15442890.780000001</v>
      </c>
      <c r="D28" s="543">
        <v>0</v>
      </c>
      <c r="E28" s="538">
        <v>0</v>
      </c>
      <c r="F28" s="564">
        <v>0</v>
      </c>
      <c r="G28" s="565"/>
      <c r="H28" s="564">
        <v>0</v>
      </c>
      <c r="I28" s="565"/>
      <c r="J28" s="536">
        <v>0</v>
      </c>
      <c r="K28" s="543">
        <v>0</v>
      </c>
      <c r="L28" s="539">
        <v>6.0607239999999898</v>
      </c>
      <c r="M28" s="541">
        <v>16054819</v>
      </c>
    </row>
    <row r="29" spans="1:13" x14ac:dyDescent="0.25">
      <c r="A29" s="542">
        <v>44013</v>
      </c>
      <c r="B29" s="543">
        <v>17.876797499999999</v>
      </c>
      <c r="C29" s="543">
        <v>36849519</v>
      </c>
      <c r="D29" s="543">
        <v>0</v>
      </c>
      <c r="E29" s="538">
        <v>0</v>
      </c>
      <c r="F29" s="564">
        <v>0</v>
      </c>
      <c r="G29" s="565"/>
      <c r="H29" s="564">
        <v>0</v>
      </c>
      <c r="I29" s="565"/>
      <c r="J29" s="536">
        <v>0</v>
      </c>
      <c r="K29" s="543">
        <v>0</v>
      </c>
      <c r="L29" s="539">
        <v>10.325773</v>
      </c>
      <c r="M29" s="541">
        <v>23485574</v>
      </c>
    </row>
    <row r="30" spans="1:13" x14ac:dyDescent="0.25">
      <c r="A30" s="542">
        <v>44044</v>
      </c>
      <c r="B30" s="543">
        <v>13.543367499999999</v>
      </c>
      <c r="C30" s="543">
        <v>58216442.260000005</v>
      </c>
      <c r="D30" s="543">
        <v>0</v>
      </c>
      <c r="E30" s="538">
        <v>0</v>
      </c>
      <c r="F30" s="564">
        <v>0</v>
      </c>
      <c r="G30" s="565"/>
      <c r="H30" s="564">
        <v>0</v>
      </c>
      <c r="I30" s="565"/>
      <c r="J30" s="536">
        <v>0</v>
      </c>
      <c r="K30" s="543">
        <v>0</v>
      </c>
      <c r="L30" s="539">
        <v>8.0818240000000099</v>
      </c>
      <c r="M30" s="541">
        <v>33387386</v>
      </c>
    </row>
    <row r="31" spans="1:13" x14ac:dyDescent="0.25">
      <c r="A31" s="542">
        <v>44075</v>
      </c>
      <c r="B31" s="543">
        <v>16.603175</v>
      </c>
      <c r="C31" s="543">
        <v>70470271.420000002</v>
      </c>
      <c r="D31" s="543">
        <v>0</v>
      </c>
      <c r="E31" s="538">
        <v>0</v>
      </c>
      <c r="F31" s="564">
        <v>0</v>
      </c>
      <c r="G31" s="565"/>
      <c r="H31" s="564">
        <v>0</v>
      </c>
      <c r="I31" s="565"/>
      <c r="J31" s="536">
        <v>0</v>
      </c>
      <c r="K31" s="543">
        <v>0</v>
      </c>
      <c r="L31" s="539">
        <v>5.55763400000001</v>
      </c>
      <c r="M31" s="541">
        <v>14061530</v>
      </c>
    </row>
    <row r="32" spans="1:13" x14ac:dyDescent="0.25">
      <c r="A32" s="542">
        <v>44105</v>
      </c>
      <c r="B32" s="543">
        <v>25.715994999999999</v>
      </c>
      <c r="C32" s="543">
        <v>194240840.39999998</v>
      </c>
      <c r="D32" s="543">
        <v>0</v>
      </c>
      <c r="E32" s="538">
        <v>0</v>
      </c>
      <c r="F32" s="564">
        <v>0</v>
      </c>
      <c r="G32" s="565"/>
      <c r="H32" s="564">
        <v>0</v>
      </c>
      <c r="I32" s="565"/>
      <c r="J32" s="536">
        <v>0</v>
      </c>
      <c r="K32" s="536">
        <v>0</v>
      </c>
      <c r="L32" s="539">
        <v>0</v>
      </c>
      <c r="M32" s="541">
        <v>0</v>
      </c>
    </row>
    <row r="33" spans="1:13" x14ac:dyDescent="0.25">
      <c r="A33" s="542">
        <v>44136</v>
      </c>
      <c r="B33" s="543">
        <v>13.68985</v>
      </c>
      <c r="C33" s="543">
        <v>43264661.289999999</v>
      </c>
      <c r="D33" s="543">
        <v>0</v>
      </c>
      <c r="E33" s="538">
        <v>0</v>
      </c>
      <c r="F33" s="564">
        <v>0</v>
      </c>
      <c r="G33" s="565"/>
      <c r="H33" s="564">
        <v>0</v>
      </c>
      <c r="I33" s="565"/>
      <c r="J33" s="536">
        <v>0</v>
      </c>
      <c r="K33" s="543">
        <v>0</v>
      </c>
      <c r="L33" s="539">
        <v>8.6488200000000095</v>
      </c>
      <c r="M33" s="541">
        <v>22205205</v>
      </c>
    </row>
    <row r="34" spans="1:13" x14ac:dyDescent="0.25">
      <c r="A34" s="542">
        <v>44166</v>
      </c>
      <c r="B34" s="543">
        <v>8.0123175</v>
      </c>
      <c r="C34" s="543">
        <v>33482763.859999999</v>
      </c>
      <c r="D34" s="543">
        <v>0</v>
      </c>
      <c r="E34" s="538">
        <v>0</v>
      </c>
      <c r="F34" s="564">
        <v>0</v>
      </c>
      <c r="G34" s="565"/>
      <c r="H34" s="564">
        <v>0</v>
      </c>
      <c r="I34" s="565"/>
      <c r="J34" s="536">
        <v>0</v>
      </c>
      <c r="K34" s="543">
        <v>0</v>
      </c>
      <c r="L34" s="539">
        <v>0</v>
      </c>
      <c r="M34" s="541">
        <v>0</v>
      </c>
    </row>
    <row r="35" spans="1:13" x14ac:dyDescent="0.25">
      <c r="A35" s="542">
        <v>44197</v>
      </c>
      <c r="B35" s="543">
        <v>7.3745275000000001</v>
      </c>
      <c r="C35" s="543">
        <v>28329350.520000003</v>
      </c>
      <c r="D35" s="543">
        <v>0</v>
      </c>
      <c r="E35" s="538">
        <v>0</v>
      </c>
      <c r="F35" s="564">
        <v>0</v>
      </c>
      <c r="G35" s="565"/>
      <c r="H35" s="564">
        <v>0</v>
      </c>
      <c r="I35" s="565"/>
      <c r="J35" s="536">
        <v>0</v>
      </c>
      <c r="K35" s="543">
        <v>0</v>
      </c>
      <c r="L35" s="539">
        <v>0</v>
      </c>
      <c r="M35" s="541">
        <v>0</v>
      </c>
    </row>
    <row r="36" spans="1:13" x14ac:dyDescent="0.25">
      <c r="A36" s="542">
        <v>44228</v>
      </c>
      <c r="B36" s="543">
        <v>6.9674975000000003</v>
      </c>
      <c r="C36" s="543">
        <v>36882982.589999996</v>
      </c>
      <c r="D36" s="543">
        <v>0</v>
      </c>
      <c r="E36" s="538">
        <v>0</v>
      </c>
      <c r="F36" s="564">
        <v>0</v>
      </c>
      <c r="G36" s="565"/>
      <c r="H36" s="564">
        <v>0</v>
      </c>
      <c r="I36" s="565"/>
      <c r="J36" s="536">
        <v>0</v>
      </c>
      <c r="K36" s="543">
        <v>0</v>
      </c>
      <c r="L36" s="539">
        <v>6.0024559999999703</v>
      </c>
      <c r="M36" s="541">
        <v>12202054</v>
      </c>
    </row>
    <row r="37" spans="1:13" ht="15.75" thickBot="1" x14ac:dyDescent="0.3">
      <c r="A37" s="566">
        <v>44256</v>
      </c>
      <c r="B37" s="546">
        <v>5.8147500000000001</v>
      </c>
      <c r="C37" s="546">
        <v>33015641.609999999</v>
      </c>
      <c r="D37" s="546">
        <v>0</v>
      </c>
      <c r="E37" s="567">
        <v>0</v>
      </c>
      <c r="F37" s="568">
        <v>0</v>
      </c>
      <c r="G37" s="569"/>
      <c r="H37" s="568">
        <v>0</v>
      </c>
      <c r="I37" s="569"/>
      <c r="J37" s="570">
        <v>0</v>
      </c>
      <c r="K37" s="546">
        <v>0</v>
      </c>
      <c r="L37" s="539">
        <v>0</v>
      </c>
      <c r="M37" s="541">
        <v>0</v>
      </c>
    </row>
    <row r="38" spans="1:13" ht="15.75" thickBot="1" x14ac:dyDescent="0.3">
      <c r="A38" s="550" t="s">
        <v>127</v>
      </c>
      <c r="B38" s="551">
        <f>SUM(B26:B37)</f>
        <v>155.34023250000001</v>
      </c>
      <c r="C38" s="551">
        <f>SUM(C26:C37)</f>
        <v>632316371.92000008</v>
      </c>
      <c r="D38" s="551">
        <f>SUM(D26:D37)</f>
        <v>0</v>
      </c>
      <c r="E38" s="552">
        <f>SUM(E26:E37)</f>
        <v>0</v>
      </c>
      <c r="F38" s="571">
        <v>0</v>
      </c>
      <c r="G38" s="571"/>
      <c r="H38" s="572">
        <f>SUM(H26:H37)</f>
        <v>0</v>
      </c>
      <c r="I38" s="573"/>
      <c r="J38" s="551">
        <v>0</v>
      </c>
      <c r="K38" s="552">
        <v>0</v>
      </c>
      <c r="L38" s="551">
        <f>SUM(L26:L37)</f>
        <v>54.713174999999993</v>
      </c>
      <c r="M38" s="554">
        <f>SUM(M26:M37)</f>
        <v>151027180</v>
      </c>
    </row>
  </sheetData>
  <mergeCells count="47">
    <mergeCell ref="F38:G38"/>
    <mergeCell ref="H38:I38"/>
    <mergeCell ref="A2:B2"/>
    <mergeCell ref="F35:G35"/>
    <mergeCell ref="H35:I35"/>
    <mergeCell ref="F36:G36"/>
    <mergeCell ref="H36:I36"/>
    <mergeCell ref="F37:G37"/>
    <mergeCell ref="H37:I37"/>
    <mergeCell ref="F32:G32"/>
    <mergeCell ref="H32:I32"/>
    <mergeCell ref="F33:G33"/>
    <mergeCell ref="H33:I33"/>
    <mergeCell ref="F34:G34"/>
    <mergeCell ref="H34:I34"/>
    <mergeCell ref="F29:G29"/>
    <mergeCell ref="H29:I29"/>
    <mergeCell ref="F30:G30"/>
    <mergeCell ref="H30:I30"/>
    <mergeCell ref="F31:G31"/>
    <mergeCell ref="H31:I31"/>
    <mergeCell ref="H25:I25"/>
    <mergeCell ref="F26:G26"/>
    <mergeCell ref="H26:I26"/>
    <mergeCell ref="F27:G27"/>
    <mergeCell ref="H27:I27"/>
    <mergeCell ref="F28:G28"/>
    <mergeCell ref="H28:I28"/>
    <mergeCell ref="B20:M20"/>
    <mergeCell ref="B21:M21"/>
    <mergeCell ref="A23:M23"/>
    <mergeCell ref="A24:A25"/>
    <mergeCell ref="B24:C24"/>
    <mergeCell ref="D24:E24"/>
    <mergeCell ref="F24:I24"/>
    <mergeCell ref="J24:K24"/>
    <mergeCell ref="L24:M24"/>
    <mergeCell ref="F25:G25"/>
    <mergeCell ref="A1:M1"/>
    <mergeCell ref="A3:M3"/>
    <mergeCell ref="A4:A6"/>
    <mergeCell ref="B4:C4"/>
    <mergeCell ref="D4:E4"/>
    <mergeCell ref="F4:G4"/>
    <mergeCell ref="H4:I4"/>
    <mergeCell ref="J4:K4"/>
    <mergeCell ref="L4:M4"/>
  </mergeCells>
  <printOptions horizontalCentered="1"/>
  <pageMargins left="0.2" right="0.2" top="0.25" bottom="0.25" header="0.3" footer="0.3"/>
  <pageSetup orientation="landscape" r:id="rId1"/>
  <headerFooter>
    <oddHeader>&amp;RAnnexure-1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28</vt:i4>
      </vt:variant>
    </vt:vector>
  </HeadingPairs>
  <TitlesOfParts>
    <vt:vector size="60" baseType="lpstr">
      <vt:lpstr>Sheet1</vt:lpstr>
      <vt:lpstr>S1</vt:lpstr>
      <vt:lpstr>S2</vt:lpstr>
      <vt:lpstr>S3</vt:lpstr>
      <vt:lpstr>F1 (21-22)</vt:lpstr>
      <vt:lpstr>F1a</vt:lpstr>
      <vt:lpstr>F2.1 (a)-D FY 2021-22</vt:lpstr>
      <vt:lpstr>F2 (a)</vt:lpstr>
      <vt:lpstr>F3</vt:lpstr>
      <vt:lpstr>F4</vt:lpstr>
      <vt:lpstr>F5</vt:lpstr>
      <vt:lpstr>F6</vt:lpstr>
      <vt:lpstr>F6(a)</vt:lpstr>
      <vt:lpstr>F7</vt:lpstr>
      <vt:lpstr>F7(a)</vt:lpstr>
      <vt:lpstr>F8</vt:lpstr>
      <vt:lpstr>F9 (21-22)</vt:lpstr>
      <vt:lpstr>F10</vt:lpstr>
      <vt:lpstr>F11</vt:lpstr>
      <vt:lpstr>F12</vt:lpstr>
      <vt:lpstr>F13</vt:lpstr>
      <vt:lpstr>F14</vt:lpstr>
      <vt:lpstr>F15</vt:lpstr>
      <vt:lpstr>F16</vt:lpstr>
      <vt:lpstr>F17</vt:lpstr>
      <vt:lpstr>F18</vt:lpstr>
      <vt:lpstr>F19</vt:lpstr>
      <vt:lpstr>F20</vt:lpstr>
      <vt:lpstr>F21</vt:lpstr>
      <vt:lpstr>F22</vt:lpstr>
      <vt:lpstr>Annexure-1-1</vt:lpstr>
      <vt:lpstr>Annexure-1-2</vt:lpstr>
      <vt:lpstr>'F1 (21-22)'!Print_Area</vt:lpstr>
      <vt:lpstr>'F12'!Print_Area</vt:lpstr>
      <vt:lpstr>'F2.1 (a)-D FY 2021-22'!Print_Area</vt:lpstr>
      <vt:lpstr>'F7'!Print_Area</vt:lpstr>
      <vt:lpstr>'F9 (21-22)'!Print_Area</vt:lpstr>
      <vt:lpstr>'S1'!Print_Area</vt:lpstr>
      <vt:lpstr>'S2'!Print_Area</vt:lpstr>
      <vt:lpstr>'S3'!Print_Area</vt:lpstr>
      <vt:lpstr>'F1 (21-22)'!Print_Titles</vt:lpstr>
      <vt:lpstr>'F10'!Print_Titles</vt:lpstr>
      <vt:lpstr>'F11'!Print_Titles</vt:lpstr>
      <vt:lpstr>'F12'!Print_Titles</vt:lpstr>
      <vt:lpstr>'F14'!Print_Titles</vt:lpstr>
      <vt:lpstr>'F16'!Print_Titles</vt:lpstr>
      <vt:lpstr>F1a!Print_Titles</vt:lpstr>
      <vt:lpstr>'F2.1 (a)-D FY 2021-22'!Print_Titles</vt:lpstr>
      <vt:lpstr>'F20'!Print_Titles</vt:lpstr>
      <vt:lpstr>'F22'!Print_Titles</vt:lpstr>
      <vt:lpstr>'F3'!Print_Titles</vt:lpstr>
      <vt:lpstr>'F6'!Print_Titles</vt:lpstr>
      <vt:lpstr>'F6(a)'!Print_Titles</vt:lpstr>
      <vt:lpstr>'F7'!Print_Titles</vt:lpstr>
      <vt:lpstr>'F7(a)'!Print_Titles</vt:lpstr>
      <vt:lpstr>'F8'!Print_Titles</vt:lpstr>
      <vt:lpstr>'F9 (21-22)'!Print_Titles</vt:lpstr>
      <vt:lpstr>'S1'!Print_Titles</vt:lpstr>
      <vt:lpstr>'S2'!Print_Titles</vt:lpstr>
      <vt:lpstr>'S3'!Print_Titles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Akshaya Arora</dc:creator>
  <cp:lastModifiedBy>Akashaya</cp:lastModifiedBy>
  <cp:lastPrinted>2022-11-04T13:01:51Z</cp:lastPrinted>
  <dcterms:created xsi:type="dcterms:W3CDTF">2021-01-01T11:14:48Z</dcterms:created>
  <dcterms:modified xsi:type="dcterms:W3CDTF">2022-11-04T13:05:20Z</dcterms:modified>
</cp:coreProperties>
</file>